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Escritorio\01 SADCAL\01 Clientes\01 Activos\04 Cursos con terceros\01 Cursos CAFICON\2026\20260414 PTU\Material\"/>
    </mc:Choice>
  </mc:AlternateContent>
  <xr:revisionPtr revIDLastSave="0" documentId="13_ncr:1_{C42A4E3F-AD00-4EE6-B734-DCE4ECF734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LCULO PTU" sheetId="10" r:id="rId1"/>
  </sheets>
  <definedNames>
    <definedName name="_xlnm._FilterDatabase" localSheetId="0" hidden="1">'CALCULO PTU'!$A$34:$S$60</definedName>
    <definedName name="Codigos">'CALCULO PTU'!$A$13:$A$54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0" l="1"/>
  <c r="R51" i="10"/>
  <c r="R52" i="10"/>
  <c r="R54" i="10"/>
  <c r="R53" i="10"/>
  <c r="H15" i="10"/>
  <c r="H14" i="10"/>
  <c r="H13" i="10"/>
  <c r="Q79" i="10"/>
  <c r="Q78" i="10"/>
  <c r="Q77" i="10"/>
  <c r="Q76" i="10"/>
  <c r="Q75" i="10"/>
  <c r="Q74" i="10"/>
  <c r="Q73" i="10"/>
  <c r="Q72" i="10"/>
  <c r="Q71" i="10"/>
  <c r="Q70" i="10"/>
  <c r="Q69" i="10"/>
  <c r="Q68" i="10"/>
  <c r="Q67" i="10"/>
  <c r="Q66" i="10"/>
  <c r="Q65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P79" i="10"/>
  <c r="P78" i="10"/>
  <c r="P77" i="10"/>
  <c r="P76" i="10"/>
  <c r="P75" i="10"/>
  <c r="P74" i="10"/>
  <c r="P73" i="10"/>
  <c r="P72" i="10"/>
  <c r="P71" i="10"/>
  <c r="P70" i="10"/>
  <c r="P69" i="10"/>
  <c r="P68" i="10"/>
  <c r="P67" i="10"/>
  <c r="P66" i="10"/>
  <c r="P65" i="10"/>
  <c r="R79" i="10"/>
  <c r="R78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N54" i="10"/>
  <c r="N53" i="10"/>
  <c r="N52" i="10"/>
  <c r="N51" i="10"/>
  <c r="N50" i="10"/>
  <c r="N49" i="10"/>
  <c r="N48" i="10"/>
  <c r="N47" i="10"/>
  <c r="N46" i="10"/>
  <c r="N45" i="10"/>
  <c r="N44" i="10"/>
  <c r="N43" i="10"/>
  <c r="N42" i="10"/>
  <c r="N41" i="10"/>
  <c r="N40" i="10"/>
  <c r="N39" i="10"/>
  <c r="N38" i="10"/>
  <c r="N37" i="10"/>
  <c r="N36" i="10"/>
  <c r="N35" i="10"/>
  <c r="N34" i="10"/>
  <c r="N33" i="10"/>
  <c r="N32" i="10"/>
  <c r="N31" i="10"/>
  <c r="N30" i="10"/>
  <c r="N29" i="10"/>
  <c r="N28" i="10"/>
  <c r="N27" i="10"/>
  <c r="N26" i="10"/>
  <c r="N25" i="10"/>
  <c r="N24" i="10"/>
  <c r="N23" i="10"/>
  <c r="N22" i="10"/>
  <c r="N21" i="10"/>
  <c r="N20" i="10"/>
  <c r="N19" i="10"/>
  <c r="N18" i="10"/>
  <c r="N17" i="10"/>
  <c r="N16" i="10"/>
  <c r="N15" i="10"/>
  <c r="N14" i="10"/>
  <c r="N13" i="10"/>
  <c r="H8" i="10"/>
  <c r="K54" i="10"/>
  <c r="K53" i="10"/>
  <c r="I54" i="10"/>
  <c r="I53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G80" i="10"/>
  <c r="F80" i="10"/>
  <c r="N79" i="10"/>
  <c r="N78" i="10"/>
  <c r="N77" i="10"/>
  <c r="N76" i="10"/>
  <c r="N75" i="10"/>
  <c r="N74" i="10"/>
  <c r="N73" i="10"/>
  <c r="N72" i="10"/>
  <c r="N71" i="10"/>
  <c r="N70" i="10"/>
  <c r="N69" i="10"/>
  <c r="N68" i="10"/>
  <c r="N67" i="10"/>
  <c r="N66" i="10"/>
  <c r="N65" i="10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14" i="10"/>
  <c r="R36" i="10" l="1"/>
  <c r="R48" i="10"/>
  <c r="R50" i="10"/>
  <c r="R14" i="10"/>
  <c r="R16" i="10"/>
  <c r="R27" i="10"/>
  <c r="R19" i="10"/>
  <c r="R32" i="10"/>
  <c r="R40" i="10"/>
  <c r="R43" i="10"/>
  <c r="R44" i="10"/>
  <c r="R17" i="10"/>
  <c r="R21" i="10"/>
  <c r="R25" i="10"/>
  <c r="R29" i="10"/>
  <c r="R33" i="10"/>
  <c r="R37" i="10"/>
  <c r="R41" i="10"/>
  <c r="R13" i="10"/>
  <c r="R20" i="10"/>
  <c r="R24" i="10"/>
  <c r="R28" i="10"/>
  <c r="R35" i="10"/>
  <c r="R15" i="10"/>
  <c r="R18" i="10"/>
  <c r="R22" i="10"/>
  <c r="R23" i="10"/>
  <c r="R26" i="10"/>
  <c r="R30" i="10"/>
  <c r="R31" i="10"/>
  <c r="R34" i="10"/>
  <c r="R38" i="10"/>
  <c r="R39" i="10"/>
  <c r="R42" i="10"/>
  <c r="R45" i="10"/>
  <c r="R46" i="10"/>
  <c r="R47" i="10"/>
  <c r="R49" i="10"/>
  <c r="K8" i="10"/>
  <c r="H7" i="10"/>
  <c r="K7" i="10" s="1"/>
  <c r="A15" i="10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I49" i="10" l="1"/>
  <c r="I13" i="10"/>
  <c r="J13" i="10" s="1"/>
  <c r="I17" i="10"/>
  <c r="J17" i="10" s="1"/>
  <c r="I51" i="10"/>
  <c r="J51" i="10" s="1"/>
  <c r="I52" i="10"/>
  <c r="I45" i="10"/>
  <c r="J45" i="10" s="1"/>
  <c r="I32" i="10"/>
  <c r="J32" i="10" s="1"/>
  <c r="I50" i="10"/>
  <c r="J50" i="10" s="1"/>
  <c r="I27" i="10"/>
  <c r="I33" i="10"/>
  <c r="J33" i="10" s="1"/>
  <c r="I28" i="10"/>
  <c r="J28" i="10" s="1"/>
  <c r="I18" i="10"/>
  <c r="I37" i="10"/>
  <c r="J37" i="10" s="1"/>
  <c r="I48" i="10"/>
  <c r="J48" i="10" s="1"/>
  <c r="I35" i="10"/>
  <c r="J35" i="10" s="1"/>
  <c r="I15" i="10"/>
  <c r="J15" i="10" s="1"/>
  <c r="I46" i="10"/>
  <c r="J46" i="10" s="1"/>
  <c r="I79" i="10"/>
  <c r="I25" i="10"/>
  <c r="J25" i="10" s="1"/>
  <c r="I36" i="10"/>
  <c r="J36" i="10" s="1"/>
  <c r="I47" i="10"/>
  <c r="J47" i="10" s="1"/>
  <c r="I42" i="10"/>
  <c r="J42" i="10" s="1"/>
  <c r="I41" i="10"/>
  <c r="J41" i="10" s="1"/>
  <c r="I21" i="10"/>
  <c r="J21" i="10" s="1"/>
  <c r="I44" i="10"/>
  <c r="J44" i="10" s="1"/>
  <c r="I20" i="10"/>
  <c r="J20" i="10" s="1"/>
  <c r="I31" i="10"/>
  <c r="J31" i="10" s="1"/>
  <c r="I22" i="10"/>
  <c r="J22" i="10" s="1"/>
  <c r="I29" i="10"/>
  <c r="J29" i="10" s="1"/>
  <c r="I40" i="10"/>
  <c r="J40" i="10" s="1"/>
  <c r="I24" i="10"/>
  <c r="J24" i="10" s="1"/>
  <c r="I43" i="10"/>
  <c r="J43" i="10" s="1"/>
  <c r="I19" i="10"/>
  <c r="J19" i="10" s="1"/>
  <c r="I38" i="10"/>
  <c r="J38" i="10" s="1"/>
  <c r="I30" i="10"/>
  <c r="J30" i="10" s="1"/>
  <c r="I16" i="10"/>
  <c r="J16" i="10" s="1"/>
  <c r="I39" i="10"/>
  <c r="J39" i="10" s="1"/>
  <c r="I23" i="10"/>
  <c r="J23" i="10" s="1"/>
  <c r="I26" i="10"/>
  <c r="J26" i="10" s="1"/>
  <c r="I34" i="10"/>
  <c r="J34" i="10" s="1"/>
  <c r="I14" i="10"/>
  <c r="J14" i="10" s="1"/>
  <c r="K51" i="10"/>
  <c r="L51" i="10" s="1"/>
  <c r="K47" i="10"/>
  <c r="K43" i="10"/>
  <c r="K39" i="10"/>
  <c r="K35" i="10"/>
  <c r="K31" i="10"/>
  <c r="K27" i="10"/>
  <c r="K23" i="10"/>
  <c r="K19" i="10"/>
  <c r="K15" i="10"/>
  <c r="K50" i="10"/>
  <c r="K46" i="10"/>
  <c r="K42" i="10"/>
  <c r="K38" i="10"/>
  <c r="L38" i="10" s="1"/>
  <c r="K34" i="10"/>
  <c r="K30" i="10"/>
  <c r="K26" i="10"/>
  <c r="K22" i="10"/>
  <c r="K18" i="10"/>
  <c r="K14" i="10"/>
  <c r="K40" i="10"/>
  <c r="K28" i="10"/>
  <c r="K20" i="10"/>
  <c r="K49" i="10"/>
  <c r="K45" i="10"/>
  <c r="K41" i="10"/>
  <c r="K37" i="10"/>
  <c r="K33" i="10"/>
  <c r="K29" i="10"/>
  <c r="K25" i="10"/>
  <c r="K21" i="10"/>
  <c r="K17" i="10"/>
  <c r="K13" i="10"/>
  <c r="L13" i="10" s="1"/>
  <c r="K52" i="10"/>
  <c r="K48" i="10"/>
  <c r="K44" i="10"/>
  <c r="L44" i="10" s="1"/>
  <c r="K36" i="10"/>
  <c r="K32" i="10"/>
  <c r="K24" i="10"/>
  <c r="K16" i="10"/>
  <c r="I68" i="10"/>
  <c r="I72" i="10"/>
  <c r="J18" i="10"/>
  <c r="I76" i="10"/>
  <c r="J49" i="10"/>
  <c r="J53" i="10"/>
  <c r="J54" i="10"/>
  <c r="I65" i="10"/>
  <c r="I69" i="10"/>
  <c r="I73" i="10"/>
  <c r="I77" i="10"/>
  <c r="J27" i="10"/>
  <c r="I66" i="10"/>
  <c r="I70" i="10"/>
  <c r="I74" i="10"/>
  <c r="I78" i="10"/>
  <c r="J52" i="10"/>
  <c r="I67" i="10"/>
  <c r="I71" i="10"/>
  <c r="I75" i="10"/>
  <c r="J60" i="10" l="1"/>
  <c r="M13" i="10"/>
  <c r="M44" i="10"/>
  <c r="S44" i="10" s="1"/>
  <c r="M38" i="10"/>
  <c r="S38" i="10" s="1"/>
  <c r="M51" i="10"/>
  <c r="S51" i="10" s="1"/>
  <c r="K73" i="10"/>
  <c r="M73" i="10" s="1"/>
  <c r="S73" i="10" s="1"/>
  <c r="K70" i="10"/>
  <c r="M70" i="10" s="1"/>
  <c r="S70" i="10" s="1"/>
  <c r="K75" i="10"/>
  <c r="M75" i="10" s="1"/>
  <c r="S75" i="10" s="1"/>
  <c r="K78" i="10"/>
  <c r="M78" i="10" s="1"/>
  <c r="S78" i="10" s="1"/>
  <c r="K77" i="10"/>
  <c r="M77" i="10" s="1"/>
  <c r="S77" i="10" s="1"/>
  <c r="K68" i="10"/>
  <c r="M68" i="10" s="1"/>
  <c r="S68" i="10" s="1"/>
  <c r="K79" i="10"/>
  <c r="M79" i="10" s="1"/>
  <c r="S79" i="10" s="1"/>
  <c r="K76" i="10"/>
  <c r="M76" i="10" s="1"/>
  <c r="S76" i="10" s="1"/>
  <c r="K66" i="10"/>
  <c r="M66" i="10" s="1"/>
  <c r="S66" i="10" s="1"/>
  <c r="K65" i="10"/>
  <c r="M65" i="10" s="1"/>
  <c r="S65" i="10" s="1"/>
  <c r="K67" i="10"/>
  <c r="M67" i="10" s="1"/>
  <c r="S67" i="10" s="1"/>
  <c r="K74" i="10"/>
  <c r="M74" i="10" s="1"/>
  <c r="S74" i="10" s="1"/>
  <c r="K69" i="10"/>
  <c r="M69" i="10" s="1"/>
  <c r="S69" i="10" s="1"/>
  <c r="K72" i="10"/>
  <c r="M72" i="10" s="1"/>
  <c r="S72" i="10" s="1"/>
  <c r="K71" i="10"/>
  <c r="M71" i="10" s="1"/>
  <c r="S71" i="10" s="1"/>
  <c r="S13" i="10" l="1"/>
  <c r="L42" i="10"/>
  <c r="M42" i="10" s="1"/>
  <c r="S42" i="10" s="1"/>
  <c r="L37" i="10"/>
  <c r="M37" i="10" s="1"/>
  <c r="S37" i="10" s="1"/>
  <c r="L45" i="10"/>
  <c r="M45" i="10" s="1"/>
  <c r="S45" i="10" s="1"/>
  <c r="L53" i="10"/>
  <c r="M53" i="10" s="1"/>
  <c r="S53" i="10" s="1"/>
  <c r="L32" i="10"/>
  <c r="M32" i="10" s="1"/>
  <c r="S32" i="10" s="1"/>
  <c r="L23" i="10"/>
  <c r="M23" i="10" s="1"/>
  <c r="S23" i="10" s="1"/>
  <c r="L41" i="10"/>
  <c r="M41" i="10" s="1"/>
  <c r="S41" i="10" s="1"/>
  <c r="L22" i="10"/>
  <c r="M22" i="10" s="1"/>
  <c r="S22" i="10" s="1"/>
  <c r="L24" i="10"/>
  <c r="M24" i="10" s="1"/>
  <c r="S24" i="10" s="1"/>
  <c r="L54" i="10"/>
  <c r="M54" i="10" s="1"/>
  <c r="S54" i="10" s="1"/>
  <c r="L52" i="10"/>
  <c r="M52" i="10" s="1"/>
  <c r="S52" i="10" s="1"/>
  <c r="L15" i="10"/>
  <c r="M15" i="10" s="1"/>
  <c r="S15" i="10" s="1"/>
  <c r="L30" i="10"/>
  <c r="M30" i="10" s="1"/>
  <c r="S30" i="10" s="1"/>
  <c r="L31" i="10"/>
  <c r="M31" i="10" s="1"/>
  <c r="S31" i="10" s="1"/>
  <c r="L21" i="10"/>
  <c r="M21" i="10" s="1"/>
  <c r="S21" i="10" s="1"/>
  <c r="L14" i="10"/>
  <c r="L46" i="10"/>
  <c r="M46" i="10" s="1"/>
  <c r="S46" i="10" s="1"/>
  <c r="L25" i="10"/>
  <c r="M25" i="10" s="1"/>
  <c r="S25" i="10" s="1"/>
  <c r="L49" i="10"/>
  <c r="M49" i="10" s="1"/>
  <c r="S49" i="10" s="1"/>
  <c r="L29" i="10"/>
  <c r="M29" i="10" s="1"/>
  <c r="S29" i="10" s="1"/>
  <c r="L35" i="10"/>
  <c r="M35" i="10" s="1"/>
  <c r="S35" i="10" s="1"/>
  <c r="L16" i="10"/>
  <c r="M16" i="10" s="1"/>
  <c r="S16" i="10" s="1"/>
  <c r="L28" i="10"/>
  <c r="M28" i="10" s="1"/>
  <c r="S28" i="10" s="1"/>
  <c r="L39" i="10"/>
  <c r="M39" i="10" s="1"/>
  <c r="S39" i="10" s="1"/>
  <c r="L18" i="10"/>
  <c r="M18" i="10" s="1"/>
  <c r="S18" i="10" s="1"/>
  <c r="L40" i="10"/>
  <c r="M40" i="10" s="1"/>
  <c r="S40" i="10" s="1"/>
  <c r="L48" i="10"/>
  <c r="M48" i="10" s="1"/>
  <c r="S48" i="10" s="1"/>
  <c r="L20" i="10"/>
  <c r="M20" i="10" s="1"/>
  <c r="S20" i="10" s="1"/>
  <c r="L17" i="10"/>
  <c r="M17" i="10" s="1"/>
  <c r="S17" i="10" s="1"/>
  <c r="L43" i="10"/>
  <c r="M43" i="10" s="1"/>
  <c r="S43" i="10" s="1"/>
  <c r="L26" i="10"/>
  <c r="M26" i="10" s="1"/>
  <c r="S26" i="10" s="1"/>
  <c r="L36" i="10"/>
  <c r="M36" i="10" s="1"/>
  <c r="S36" i="10" s="1"/>
  <c r="L50" i="10"/>
  <c r="M50" i="10" s="1"/>
  <c r="S50" i="10" s="1"/>
  <c r="L47" i="10"/>
  <c r="M47" i="10" s="1"/>
  <c r="S47" i="10" s="1"/>
  <c r="L19" i="10"/>
  <c r="M19" i="10" s="1"/>
  <c r="S19" i="10" s="1"/>
  <c r="L33" i="10"/>
  <c r="M33" i="10" s="1"/>
  <c r="S33" i="10" s="1"/>
  <c r="L27" i="10"/>
  <c r="M27" i="10" s="1"/>
  <c r="S27" i="10" s="1"/>
  <c r="L34" i="10"/>
  <c r="M34" i="10" s="1"/>
  <c r="S34" i="10" s="1"/>
  <c r="M14" i="10" l="1"/>
  <c r="L60" i="10"/>
  <c r="S14" i="10" l="1"/>
  <c r="S60" i="10" s="1"/>
  <c r="M60" i="10"/>
  <c r="M80" i="10"/>
</calcChain>
</file>

<file path=xl/sharedStrings.xml><?xml version="1.0" encoding="utf-8"?>
<sst xmlns="http://schemas.openxmlformats.org/spreadsheetml/2006/main" count="132" uniqueCount="92">
  <si>
    <t>FACTOR INGRESOS</t>
  </si>
  <si>
    <t>FACTOR DÍAS</t>
  </si>
  <si>
    <t>Nº</t>
  </si>
  <si>
    <t>IRIS CAROLINA GALVEZ LOPEZ</t>
  </si>
  <si>
    <t>LAURA BRENDA PIERINA GARCIA GUEVARA</t>
  </si>
  <si>
    <t>SAMANTHA GARCIA JUNCO</t>
  </si>
  <si>
    <t>MONICA BEATRIZ GARCIA VILLACORTA</t>
  </si>
  <si>
    <t>DANY EDDY GAVILAN CALLE</t>
  </si>
  <si>
    <t>LINDA PAMELA GIL GONZALEZ</t>
  </si>
  <si>
    <t>CRISTHIAN BENJAMIN GOMEZ RIOS</t>
  </si>
  <si>
    <t>GRECIA DEL ROSARIO GUILLEN ROCA</t>
  </si>
  <si>
    <t>ROLY JAVIER GUTARRA ROMERO</t>
  </si>
  <si>
    <t>RAUL HEREDIA BENAVIDES</t>
  </si>
  <si>
    <t>EDWIN HUALPA CUTIPA</t>
  </si>
  <si>
    <t>PATRICIA RAQUEL HUAMAN CHIPANA</t>
  </si>
  <si>
    <t>07260166</t>
  </si>
  <si>
    <t>NORMA SILVIA HUAMAN HUILLCA</t>
  </si>
  <si>
    <t>EDITH KARINA HUANCA FLORES</t>
  </si>
  <si>
    <t>LEAO BUTRON GOTUZZO</t>
  </si>
  <si>
    <t>JUAN PEREZ CORREA</t>
  </si>
  <si>
    <t>JOSE MIGUEL MIRANDA FLORES</t>
  </si>
  <si>
    <t>WALDIR SAENZ ARCE BARSAYA</t>
  </si>
  <si>
    <t>GERSON PAOLO GUERRERO PERALTA</t>
  </si>
  <si>
    <t>VICTOR MANUEL JUAREZ TESEN</t>
  </si>
  <si>
    <t>KATTIA AURISTELA BECERRA JUAREZ</t>
  </si>
  <si>
    <t>VALDIVIESO VELARDE HELDER YOMER</t>
  </si>
  <si>
    <t>LEÓN ARANGURÍ ALEXANDER ESTUARDO</t>
  </si>
  <si>
    <t>MALPICA DIAZ WILLIAM JOSE</t>
  </si>
  <si>
    <t>CASTILLO NUREÑA CARLOS ADRIAN</t>
  </si>
  <si>
    <t>ACUÑA PASTOR LENIN MELNIKOV</t>
  </si>
  <si>
    <t>RODRIGUEZ GARCIA JULISSA RAQUEL</t>
  </si>
  <si>
    <t>URQUIAGA CUBA MARIA TERESA</t>
  </si>
  <si>
    <t>SEBASTIAN LOZANO WILLI ARNALDO</t>
  </si>
  <si>
    <t>VARAS CUSTODIO MIRIAM JANET</t>
  </si>
  <si>
    <t>ALVARADO RODRIGUEZ WILINTON MANUEL</t>
  </si>
  <si>
    <t>03658464</t>
  </si>
  <si>
    <t>ESCOBEDO PAREDES CINDY CHERYL</t>
  </si>
  <si>
    <t>MOSTACERO APONTE PAOLA DEL PILAR</t>
  </si>
  <si>
    <t>NAVARRETE FLORES JUAN ALONSO</t>
  </si>
  <si>
    <t>HILARIO MENDEZ ADOLFO EDUARDO</t>
  </si>
  <si>
    <t>JUAN GUILLERMO CUADRADO</t>
  </si>
  <si>
    <t>LIENDO BODERO LUZ MARIA</t>
  </si>
  <si>
    <t>CABRERA MARCELO JUAN ALEJANDRO</t>
  </si>
  <si>
    <t>LOPEZ LAU LUCIANA MARIA</t>
  </si>
  <si>
    <t>VARGAS VENTURA NILTHON WILFREDO</t>
  </si>
  <si>
    <t>HERNANDEZ RAMOS CINDY ANABEL</t>
  </si>
  <si>
    <t>CARRILLOS FERNANDEZ CARLOS ENRIQUE</t>
  </si>
  <si>
    <t>GERENTES</t>
  </si>
  <si>
    <t>Marco Antonio Alvarez Echaiz</t>
  </si>
  <si>
    <t>Carlos Alberto Gonzales Camargo</t>
  </si>
  <si>
    <t>Fernando Romero Belismelis</t>
  </si>
  <si>
    <t>Julio Mayanz csato</t>
  </si>
  <si>
    <t xml:space="preserve">Antenor Rafael Aysanoa Pasco </t>
  </si>
  <si>
    <t>Victor Hugo Calero Manrique</t>
  </si>
  <si>
    <t>Maria Josefina Elisa De Asin Zarak</t>
  </si>
  <si>
    <t>Jesús Arturo de los Rios Ochoa</t>
  </si>
  <si>
    <t>Luis Fernando Jaguande Pierobon</t>
  </si>
  <si>
    <t>Shila Elizabeth Lem Vasquez</t>
  </si>
  <si>
    <t>Walter Malaga Suarez</t>
  </si>
  <si>
    <t>Julio Cesar Olivera Vega</t>
  </si>
  <si>
    <t>Otto Gonzalo Paredes Ascuña</t>
  </si>
  <si>
    <t>Paul Enrique Soria Sanchez</t>
  </si>
  <si>
    <t>Rooth Risler Carl Gustav</t>
  </si>
  <si>
    <t>Clave Trabajador</t>
  </si>
  <si>
    <t>Nombre completo</t>
  </si>
  <si>
    <t>Días Laborados</t>
  </si>
  <si>
    <t>Factor por días</t>
  </si>
  <si>
    <t>Factor por ingresos</t>
  </si>
  <si>
    <t>Utilidad fiscal para PTU</t>
  </si>
  <si>
    <t>% de PTU</t>
  </si>
  <si>
    <t>Monto de PTU a repartir</t>
  </si>
  <si>
    <t>Corresponde PTU</t>
  </si>
  <si>
    <t>Sí</t>
  </si>
  <si>
    <t>No</t>
  </si>
  <si>
    <t>PTU por días</t>
  </si>
  <si>
    <t>PTU por ingresos</t>
  </si>
  <si>
    <t>Ingreso para PTU</t>
  </si>
  <si>
    <t>Límite de sueldo (Incluye el 20%)</t>
  </si>
  <si>
    <t>Total de días laborados</t>
  </si>
  <si>
    <t>Total de sueldos pagados</t>
  </si>
  <si>
    <t>Ingreso anual por sueldos</t>
  </si>
  <si>
    <t>TOTAL DE PTU Individual</t>
  </si>
  <si>
    <t>Sueldo diario</t>
  </si>
  <si>
    <t>90 días de salario</t>
  </si>
  <si>
    <t>PTU Pagada Año 1</t>
  </si>
  <si>
    <t>PTU Pagada Año 2</t>
  </si>
  <si>
    <t>PTU Pagada Año 3</t>
  </si>
  <si>
    <t>Promedio de PTU Pagada</t>
  </si>
  <si>
    <t>Monto PTU por entregar</t>
  </si>
  <si>
    <t>Empresa</t>
  </si>
  <si>
    <t>Ejemplo SA DE CV</t>
  </si>
  <si>
    <t>CÁLCULO DE PTU INDIVIDUAL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</si>
</sst>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_ * #,##0.00000000_ ;_ * \-#,##0.00000000_ ;_ * &quot;-&quot;??_ ;_ @_ "/>
    <numFmt numFmtId="166" formatCode="_ * #,##0_ ;_ * \-#,##0_ ;_ * &quot;-&quot;??_ ;_ @_ "/>
    <numFmt numFmtId="167" formatCode="#,##0.00_);\-#,##0.00"/>
  </numFmts>
  <fonts count="27" x14ac:knownFonts="1"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b/>
      <sz val="10"/>
      <color indexed="8"/>
      <name val="Calibri"/>
      <family val="2"/>
      <scheme val="minor"/>
    </font>
    <font>
      <sz val="10"/>
      <color indexed="30"/>
      <name val="MS Sans Serif"/>
      <family val="2"/>
    </font>
    <font>
      <b/>
      <sz val="9.9499999999999993"/>
      <color indexed="18"/>
      <name val="Tahoma"/>
      <family val="2"/>
    </font>
    <font>
      <sz val="8"/>
      <color indexed="8"/>
      <name val="MS Sans Serif"/>
      <family val="2"/>
    </font>
    <font>
      <sz val="19"/>
      <color theme="0"/>
      <name val="Arial Black"/>
      <family val="2"/>
    </font>
    <font>
      <sz val="8"/>
      <color indexed="8"/>
      <name val="Tahoma"/>
      <family val="2"/>
    </font>
    <font>
      <b/>
      <sz val="8"/>
      <color indexed="30"/>
      <name val="TAHOMA"/>
      <family val="2"/>
    </font>
    <font>
      <b/>
      <sz val="10"/>
      <color rgb="FF00206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name val="Calibri"/>
      <family val="2"/>
      <scheme val="minor"/>
    </font>
    <font>
      <sz val="10"/>
      <color indexed="12"/>
      <name val="Calibri"/>
      <family val="2"/>
      <scheme val="minor"/>
    </font>
    <font>
      <sz val="10"/>
      <color indexed="18"/>
      <name val="Calibri"/>
      <family val="2"/>
      <scheme val="minor"/>
    </font>
    <font>
      <sz val="10"/>
      <color indexed="30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indexed="53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30"/>
      <name val="Calibri"/>
      <family val="2"/>
      <scheme val="minor"/>
    </font>
    <font>
      <b/>
      <sz val="10"/>
      <color indexed="53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2060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theme="0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164" fontId="6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99">
    <xf numFmtId="0" fontId="0" fillId="0" borderId="0" xfId="0"/>
    <xf numFmtId="0" fontId="1" fillId="2" borderId="0" xfId="1" applyFill="1" applyBorder="1" applyAlignment="1" applyProtection="1"/>
    <xf numFmtId="0" fontId="3" fillId="0" borderId="0" xfId="3" applyAlignment="1">
      <alignment vertical="center"/>
    </xf>
    <xf numFmtId="14" fontId="5" fillId="0" borderId="0" xfId="3" applyNumberFormat="1" applyFont="1" applyAlignment="1">
      <alignment horizontal="center" vertical="center"/>
    </xf>
    <xf numFmtId="0" fontId="3" fillId="0" borderId="0" xfId="3" applyAlignment="1">
      <alignment horizontal="center" vertical="center"/>
    </xf>
    <xf numFmtId="164" fontId="0" fillId="0" borderId="0" xfId="4" applyFont="1" applyFill="1" applyBorder="1" applyAlignment="1" applyProtection="1">
      <alignment vertical="center"/>
    </xf>
    <xf numFmtId="0" fontId="7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14" fontId="10" fillId="0" borderId="0" xfId="3" applyNumberFormat="1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4" fillId="0" borderId="0" xfId="3" applyFont="1" applyAlignment="1">
      <alignment horizontal="center" vertical="center"/>
    </xf>
    <xf numFmtId="0" fontId="16" fillId="0" borderId="0" xfId="3" applyFont="1" applyAlignment="1">
      <alignment horizontal="center" vertical="center"/>
    </xf>
    <xf numFmtId="164" fontId="12" fillId="0" borderId="0" xfId="3" applyNumberFormat="1" applyFont="1" applyAlignment="1">
      <alignment vertical="center"/>
    </xf>
    <xf numFmtId="4" fontId="16" fillId="0" borderId="0" xfId="3" applyNumberFormat="1" applyFont="1" applyAlignment="1">
      <alignment vertical="center"/>
    </xf>
    <xf numFmtId="0" fontId="17" fillId="0" borderId="0" xfId="3" applyFont="1" applyAlignment="1">
      <alignment vertical="center"/>
    </xf>
    <xf numFmtId="14" fontId="18" fillId="0" borderId="0" xfId="3" applyNumberFormat="1" applyFont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19" fillId="0" borderId="8" xfId="3" applyFont="1" applyBorder="1" applyAlignment="1">
      <alignment horizontal="center" vertical="center"/>
    </xf>
    <xf numFmtId="0" fontId="12" fillId="0" borderId="8" xfId="3" applyFont="1" applyBorder="1" applyAlignment="1">
      <alignment vertical="center"/>
    </xf>
    <xf numFmtId="1" fontId="15" fillId="2" borderId="0" xfId="3" applyNumberFormat="1" applyFont="1" applyFill="1" applyAlignment="1">
      <alignment horizontal="center" vertical="center"/>
    </xf>
    <xf numFmtId="0" fontId="14" fillId="2" borderId="0" xfId="3" applyFont="1" applyFill="1" applyAlignment="1">
      <alignment horizontal="center" vertical="center"/>
    </xf>
    <xf numFmtId="0" fontId="14" fillId="2" borderId="0" xfId="3" applyFont="1" applyFill="1" applyAlignment="1">
      <alignment vertical="center"/>
    </xf>
    <xf numFmtId="1" fontId="12" fillId="2" borderId="0" xfId="3" applyNumberFormat="1" applyFont="1" applyFill="1" applyAlignment="1">
      <alignment horizontal="center" vertical="center"/>
    </xf>
    <xf numFmtId="14" fontId="18" fillId="2" borderId="0" xfId="3" applyNumberFormat="1" applyFont="1" applyFill="1" applyAlignment="1">
      <alignment horizontal="center" vertical="center"/>
    </xf>
    <xf numFmtId="164" fontId="12" fillId="2" borderId="0" xfId="4" applyFont="1" applyFill="1" applyAlignment="1">
      <alignment horizontal="right" vertical="center"/>
    </xf>
    <xf numFmtId="1" fontId="22" fillId="2" borderId="13" xfId="3" applyNumberFormat="1" applyFont="1" applyFill="1" applyBorder="1" applyAlignment="1">
      <alignment horizontal="center" vertical="center"/>
    </xf>
    <xf numFmtId="0" fontId="19" fillId="2" borderId="13" xfId="3" applyFont="1" applyFill="1" applyBorder="1" applyAlignment="1">
      <alignment horizontal="center" vertical="center"/>
    </xf>
    <xf numFmtId="0" fontId="19" fillId="2" borderId="13" xfId="3" applyFont="1" applyFill="1" applyBorder="1" applyAlignment="1">
      <alignment vertical="center"/>
    </xf>
    <xf numFmtId="14" fontId="23" fillId="2" borderId="13" xfId="3" applyNumberFormat="1" applyFont="1" applyFill="1" applyBorder="1" applyAlignment="1">
      <alignment horizontal="center" vertical="center"/>
    </xf>
    <xf numFmtId="1" fontId="4" fillId="2" borderId="13" xfId="3" applyNumberFormat="1" applyFont="1" applyFill="1" applyBorder="1" applyAlignment="1">
      <alignment horizontal="center" vertical="center"/>
    </xf>
    <xf numFmtId="164" fontId="4" fillId="2" borderId="13" xfId="4" applyFont="1" applyFill="1" applyBorder="1" applyAlignment="1">
      <alignment horizontal="right" vertical="center"/>
    </xf>
    <xf numFmtId="1" fontId="15" fillId="0" borderId="0" xfId="3" applyNumberFormat="1" applyFont="1" applyAlignment="1">
      <alignment horizontal="center" vertical="center"/>
    </xf>
    <xf numFmtId="0" fontId="14" fillId="0" borderId="0" xfId="3" applyFont="1" applyAlignment="1">
      <alignment vertical="center"/>
    </xf>
    <xf numFmtId="1" fontId="12" fillId="0" borderId="0" xfId="3" applyNumberFormat="1" applyFont="1" applyAlignment="1">
      <alignment horizontal="center" vertical="center"/>
    </xf>
    <xf numFmtId="164" fontId="12" fillId="0" borderId="0" xfId="4" applyFont="1" applyAlignment="1">
      <alignment horizontal="right" vertical="center"/>
    </xf>
    <xf numFmtId="164" fontId="12" fillId="0" borderId="0" xfId="4" applyFont="1" applyFill="1" applyBorder="1" applyAlignment="1">
      <alignment horizontal="right" vertical="center"/>
    </xf>
    <xf numFmtId="164" fontId="12" fillId="0" borderId="0" xfId="4" applyFont="1" applyBorder="1" applyAlignment="1">
      <alignment horizontal="right" vertical="center"/>
    </xf>
    <xf numFmtId="164" fontId="21" fillId="0" borderId="0" xfId="3" applyNumberFormat="1" applyFont="1" applyAlignment="1">
      <alignment vertical="center"/>
    </xf>
    <xf numFmtId="0" fontId="21" fillId="0" borderId="0" xfId="3" applyFont="1" applyAlignment="1">
      <alignment horizontal="center" vertical="center"/>
    </xf>
    <xf numFmtId="0" fontId="25" fillId="0" borderId="0" xfId="3" applyFont="1" applyAlignment="1">
      <alignment vertical="center"/>
    </xf>
    <xf numFmtId="1" fontId="25" fillId="3" borderId="0" xfId="3" applyNumberFormat="1" applyFont="1" applyFill="1" applyAlignment="1">
      <alignment horizontal="center" vertical="center"/>
    </xf>
    <xf numFmtId="164" fontId="25" fillId="3" borderId="0" xfId="4" applyFont="1" applyFill="1" applyAlignment="1">
      <alignment horizontal="right" vertical="center"/>
    </xf>
    <xf numFmtId="164" fontId="22" fillId="0" borderId="0" xfId="4" applyFont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" fontId="25" fillId="0" borderId="0" xfId="3" applyNumberFormat="1" applyFont="1" applyAlignment="1">
      <alignment horizontal="center" vertical="center"/>
    </xf>
    <xf numFmtId="164" fontId="25" fillId="0" borderId="0" xfId="4" applyFont="1" applyAlignment="1">
      <alignment horizontal="right" vertical="center"/>
    </xf>
    <xf numFmtId="167" fontId="12" fillId="0" borderId="0" xfId="3" applyNumberFormat="1" applyFont="1" applyAlignment="1">
      <alignment horizontal="right" vertical="center"/>
    </xf>
    <xf numFmtId="0" fontId="12" fillId="0" borderId="0" xfId="3" applyFont="1" applyAlignment="1">
      <alignment horizontal="center" vertical="center"/>
    </xf>
    <xf numFmtId="164" fontId="12" fillId="0" borderId="0" xfId="4" applyFont="1" applyFill="1" applyBorder="1" applyAlignment="1" applyProtection="1">
      <alignment vertical="center"/>
    </xf>
    <xf numFmtId="0" fontId="4" fillId="0" borderId="0" xfId="3" applyFont="1" applyAlignment="1">
      <alignment vertical="center"/>
    </xf>
    <xf numFmtId="0" fontId="1" fillId="2" borderId="0" xfId="1" applyFill="1" applyBorder="1" applyAlignment="1" applyProtection="1">
      <alignment vertical="center"/>
    </xf>
    <xf numFmtId="164" fontId="22" fillId="2" borderId="3" xfId="4" applyFont="1" applyFill="1" applyBorder="1" applyAlignment="1" applyProtection="1">
      <alignment vertical="center" wrapText="1"/>
      <protection hidden="1"/>
    </xf>
    <xf numFmtId="9" fontId="26" fillId="2" borderId="3" xfId="5" applyFont="1" applyFill="1" applyBorder="1" applyAlignment="1" applyProtection="1">
      <alignment vertical="center" wrapText="1"/>
      <protection hidden="1"/>
    </xf>
    <xf numFmtId="164" fontId="13" fillId="4" borderId="14" xfId="4" applyFont="1" applyFill="1" applyBorder="1" applyAlignment="1" applyProtection="1">
      <alignment vertical="center" wrapText="1"/>
      <protection hidden="1"/>
    </xf>
    <xf numFmtId="164" fontId="13" fillId="4" borderId="6" xfId="4" applyFont="1" applyFill="1" applyBorder="1" applyAlignment="1" applyProtection="1">
      <alignment vertical="center" wrapText="1"/>
      <protection hidden="1"/>
    </xf>
    <xf numFmtId="166" fontId="13" fillId="4" borderId="6" xfId="4" applyNumberFormat="1" applyFont="1" applyFill="1" applyBorder="1" applyAlignment="1" applyProtection="1">
      <alignment vertical="center" wrapText="1"/>
      <protection hidden="1"/>
    </xf>
    <xf numFmtId="165" fontId="13" fillId="4" borderId="6" xfId="4" applyNumberFormat="1" applyFont="1" applyFill="1" applyBorder="1" applyAlignment="1" applyProtection="1">
      <alignment vertical="center" wrapText="1"/>
      <protection hidden="1"/>
    </xf>
    <xf numFmtId="164" fontId="12" fillId="2" borderId="0" xfId="4" applyFont="1" applyFill="1" applyAlignment="1">
      <alignment vertical="center"/>
    </xf>
    <xf numFmtId="164" fontId="12" fillId="2" borderId="7" xfId="4" applyFont="1" applyFill="1" applyBorder="1" applyAlignment="1">
      <alignment horizontal="right" vertical="center"/>
    </xf>
    <xf numFmtId="0" fontId="12" fillId="2" borderId="0" xfId="3" applyFont="1" applyFill="1" applyAlignment="1">
      <alignment vertical="center"/>
    </xf>
    <xf numFmtId="0" fontId="4" fillId="2" borderId="0" xfId="3" applyFont="1" applyFill="1" applyAlignment="1">
      <alignment vertical="center"/>
    </xf>
    <xf numFmtId="0" fontId="11" fillId="0" borderId="0" xfId="3" applyFont="1" applyAlignment="1" applyProtection="1">
      <alignment horizontal="right" vertical="center"/>
      <protection hidden="1"/>
    </xf>
    <xf numFmtId="0" fontId="3" fillId="2" borderId="0" xfId="3" applyFill="1" applyAlignment="1">
      <alignment vertical="center"/>
    </xf>
    <xf numFmtId="0" fontId="9" fillId="2" borderId="0" xfId="3" applyFont="1" applyFill="1" applyAlignment="1">
      <alignment vertical="center"/>
    </xf>
    <xf numFmtId="0" fontId="12" fillId="2" borderId="0" xfId="3" applyFont="1" applyFill="1" applyAlignment="1">
      <alignment horizontal="center" vertical="center"/>
    </xf>
    <xf numFmtId="0" fontId="13" fillId="4" borderId="1" xfId="3" applyFont="1" applyFill="1" applyBorder="1" applyAlignment="1">
      <alignment horizontal="center" vertical="center" wrapText="1"/>
    </xf>
    <xf numFmtId="0" fontId="13" fillId="4" borderId="9" xfId="3" applyFont="1" applyFill="1" applyBorder="1" applyAlignment="1">
      <alignment horizontal="center" vertical="center" wrapText="1"/>
    </xf>
    <xf numFmtId="0" fontId="13" fillId="6" borderId="10" xfId="3" applyFont="1" applyFill="1" applyBorder="1" applyAlignment="1">
      <alignment horizontal="center" vertical="center" wrapText="1"/>
    </xf>
    <xf numFmtId="0" fontId="13" fillId="6" borderId="11" xfId="3" applyFont="1" applyFill="1" applyBorder="1" applyAlignment="1">
      <alignment horizontal="center" vertical="center" wrapText="1"/>
    </xf>
    <xf numFmtId="0" fontId="12" fillId="2" borderId="7" xfId="3" applyFont="1" applyFill="1" applyBorder="1" applyAlignment="1">
      <alignment horizontal="center" vertical="center"/>
    </xf>
    <xf numFmtId="0" fontId="15" fillId="2" borderId="7" xfId="3" applyFont="1" applyFill="1" applyBorder="1" applyAlignment="1">
      <alignment horizontal="center" vertical="center"/>
    </xf>
    <xf numFmtId="1" fontId="12" fillId="2" borderId="7" xfId="3" applyNumberFormat="1" applyFont="1" applyFill="1" applyBorder="1" applyAlignment="1">
      <alignment horizontal="center" vertical="center"/>
    </xf>
    <xf numFmtId="0" fontId="15" fillId="2" borderId="0" xfId="3" applyFont="1" applyFill="1" applyAlignment="1">
      <alignment horizontal="center" vertical="center"/>
    </xf>
    <xf numFmtId="0" fontId="18" fillId="2" borderId="0" xfId="3" applyFont="1" applyFill="1" applyAlignment="1">
      <alignment horizontal="center" vertical="center"/>
    </xf>
    <xf numFmtId="164" fontId="12" fillId="7" borderId="7" xfId="4" applyFont="1" applyFill="1" applyBorder="1" applyAlignment="1">
      <alignment horizontal="right" vertical="center"/>
    </xf>
    <xf numFmtId="164" fontId="12" fillId="7" borderId="0" xfId="4" applyFont="1" applyFill="1" applyAlignment="1">
      <alignment horizontal="right" vertical="center"/>
    </xf>
    <xf numFmtId="164" fontId="4" fillId="7" borderId="13" xfId="4" applyFont="1" applyFill="1" applyBorder="1" applyAlignment="1">
      <alignment horizontal="right" vertical="center"/>
    </xf>
    <xf numFmtId="164" fontId="21" fillId="7" borderId="0" xfId="3" applyNumberFormat="1" applyFont="1" applyFill="1" applyAlignment="1">
      <alignment vertical="center"/>
    </xf>
    <xf numFmtId="164" fontId="12" fillId="7" borderId="0" xfId="4" applyFont="1" applyFill="1" applyBorder="1" applyAlignment="1">
      <alignment horizontal="right" vertical="center"/>
    </xf>
    <xf numFmtId="164" fontId="24" fillId="7" borderId="13" xfId="3" applyNumberFormat="1" applyFont="1" applyFill="1" applyBorder="1" applyAlignment="1">
      <alignment vertical="center"/>
    </xf>
    <xf numFmtId="164" fontId="15" fillId="7" borderId="0" xfId="3" applyNumberFormat="1" applyFont="1" applyFill="1" applyAlignment="1">
      <alignment vertical="center"/>
    </xf>
    <xf numFmtId="164" fontId="15" fillId="2" borderId="0" xfId="3" applyNumberFormat="1" applyFont="1" applyFill="1" applyAlignment="1">
      <alignment vertical="center"/>
    </xf>
    <xf numFmtId="164" fontId="22" fillId="2" borderId="13" xfId="3" applyNumberFormat="1" applyFont="1" applyFill="1" applyBorder="1" applyAlignment="1">
      <alignment vertical="center"/>
    </xf>
    <xf numFmtId="164" fontId="4" fillId="7" borderId="7" xfId="4" applyFont="1" applyFill="1" applyBorder="1" applyAlignment="1">
      <alignment horizontal="right" vertical="center"/>
    </xf>
    <xf numFmtId="164" fontId="4" fillId="7" borderId="0" xfId="4" applyFont="1" applyFill="1" applyBorder="1" applyAlignment="1">
      <alignment horizontal="right" vertical="center"/>
    </xf>
    <xf numFmtId="164" fontId="11" fillId="7" borderId="7" xfId="4" applyFont="1" applyFill="1" applyBorder="1" applyAlignment="1">
      <alignment horizontal="right" vertical="center"/>
    </xf>
    <xf numFmtId="164" fontId="11" fillId="7" borderId="0" xfId="4" applyFont="1" applyFill="1" applyBorder="1" applyAlignment="1">
      <alignment horizontal="right" vertical="center"/>
    </xf>
    <xf numFmtId="164" fontId="11" fillId="7" borderId="0" xfId="3" applyNumberFormat="1" applyFont="1" applyFill="1" applyAlignment="1">
      <alignment horizontal="center" vertical="center"/>
    </xf>
    <xf numFmtId="0" fontId="11" fillId="7" borderId="0" xfId="3" applyFont="1" applyFill="1" applyAlignment="1">
      <alignment horizontal="center" vertical="center"/>
    </xf>
    <xf numFmtId="0" fontId="20" fillId="8" borderId="11" xfId="3" applyFont="1" applyFill="1" applyBorder="1" applyAlignment="1">
      <alignment horizontal="center" vertical="center" wrapText="1"/>
    </xf>
    <xf numFmtId="0" fontId="13" fillId="8" borderId="9" xfId="3" applyFont="1" applyFill="1" applyBorder="1" applyAlignment="1">
      <alignment horizontal="center" vertical="center" wrapText="1"/>
    </xf>
    <xf numFmtId="0" fontId="13" fillId="8" borderId="12" xfId="3" applyFont="1" applyFill="1" applyBorder="1" applyAlignment="1">
      <alignment horizontal="center" vertical="center" wrapText="1"/>
    </xf>
    <xf numFmtId="0" fontId="13" fillId="9" borderId="12" xfId="3" applyFont="1" applyFill="1" applyBorder="1" applyAlignment="1">
      <alignment horizontal="center" vertical="center" wrapText="1"/>
    </xf>
    <xf numFmtId="0" fontId="13" fillId="10" borderId="6" xfId="3" applyFont="1" applyFill="1" applyBorder="1" applyAlignment="1">
      <alignment horizontal="center" vertical="center" wrapText="1"/>
    </xf>
    <xf numFmtId="0" fontId="8" fillId="5" borderId="4" xfId="3" applyFont="1" applyFill="1" applyBorder="1" applyAlignment="1">
      <alignment horizontal="left" vertical="center" indent="13"/>
    </xf>
    <xf numFmtId="0" fontId="8" fillId="5" borderId="5" xfId="3" applyFont="1" applyFill="1" applyBorder="1" applyAlignment="1">
      <alignment horizontal="left" vertical="center" indent="13"/>
    </xf>
    <xf numFmtId="0" fontId="11" fillId="0" borderId="0" xfId="3" applyFont="1" applyAlignment="1" applyProtection="1">
      <alignment horizontal="center" vertical="center"/>
      <protection hidden="1"/>
    </xf>
    <xf numFmtId="0" fontId="11" fillId="0" borderId="2" xfId="3" applyFont="1" applyBorder="1" applyAlignment="1" applyProtection="1">
      <alignment horizontal="center" vertical="center"/>
      <protection hidden="1"/>
    </xf>
  </cellXfs>
  <cellStyles count="6">
    <cellStyle name="Hipervínculo" xfId="1" builtinId="8"/>
    <cellStyle name="Millares 2" xfId="4" xr:uid="{00000000-0005-0000-0000-000002000000}"/>
    <cellStyle name="Normal" xfId="0" builtinId="0"/>
    <cellStyle name="Normal 2" xfId="3" xr:uid="{00000000-0005-0000-0000-000004000000}"/>
    <cellStyle name="Normal 3" xfId="2" xr:uid="{00000000-0005-0000-0000-000005000000}"/>
    <cellStyle name="Porcentaje 2" xfId="5" xr:uid="{00000000-0005-0000-0000-000006000000}"/>
  </cellStyles>
  <dxfs count="0"/>
  <tableStyles count="0" defaultTableStyle="TableStyleMedium2" defaultPivotStyle="PivotStyleLight16"/>
  <colors>
    <mruColors>
      <color rgb="FFFFC715"/>
      <color rgb="FF00633A"/>
      <color rgb="FF1108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1571625</xdr:colOff>
      <xdr:row>1</xdr:row>
      <xdr:rowOff>12740</xdr:rowOff>
    </xdr:to>
    <xdr:pic>
      <xdr:nvPicPr>
        <xdr:cNvPr id="2" name="Picture 2" descr="Inicio - Caficon">
          <a:extLst>
            <a:ext uri="{FF2B5EF4-FFF2-40B4-BE49-F238E27FC236}">
              <a16:creationId xmlns:a16="http://schemas.microsoft.com/office/drawing/2014/main" id="{589697C3-7A99-F875-1829-98F7F3340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152775" cy="669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S118"/>
  <sheetViews>
    <sheetView showGridLines="0" tabSelected="1" workbookViewId="0">
      <pane xSplit="4" ySplit="12" topLeftCell="E13" activePane="bottomRight" state="frozen"/>
      <selection pane="topRight" activeCell="E1" sqref="E1"/>
      <selection pane="bottomLeft" activeCell="A12" sqref="A12"/>
      <selection pane="bottomRight" activeCell="E13" sqref="E13"/>
    </sheetView>
  </sheetViews>
  <sheetFormatPr baseColWidth="10" defaultColWidth="11.42578125" defaultRowHeight="18" customHeight="1" x14ac:dyDescent="0.25"/>
  <cols>
    <col min="1" max="1" width="9.85546875" style="2" customWidth="1"/>
    <col min="2" max="2" width="13.85546875" style="2" bestFit="1" customWidth="1"/>
    <col min="3" max="3" width="34.42578125" style="2" bestFit="1" customWidth="1"/>
    <col min="4" max="4" width="11.28515625" style="3" customWidth="1"/>
    <col min="5" max="5" width="11" style="3" customWidth="1"/>
    <col min="6" max="6" width="14.7109375" style="4" customWidth="1"/>
    <col min="7" max="8" width="15.42578125" style="5" customWidth="1"/>
    <col min="9" max="10" width="15.85546875" style="2" customWidth="1"/>
    <col min="11" max="12" width="14.7109375" style="2" customWidth="1"/>
    <col min="13" max="13" width="16.7109375" style="2" customWidth="1"/>
    <col min="14" max="18" width="14.7109375" style="6" customWidth="1"/>
    <col min="19" max="19" width="13.85546875" style="2" customWidth="1"/>
    <col min="20" max="16384" width="11.42578125" style="63"/>
  </cols>
  <sheetData>
    <row r="1" spans="1:19" ht="51.75" customHeight="1" x14ac:dyDescent="0.25">
      <c r="A1" s="50"/>
      <c r="C1" s="51"/>
    </row>
    <row r="2" spans="1:19" ht="6" customHeight="1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9" ht="30" customHeight="1" x14ac:dyDescent="0.25">
      <c r="A3" s="95" t="s">
        <v>91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</row>
    <row r="4" spans="1:19" s="64" customFormat="1" ht="9.6" customHeight="1" x14ac:dyDescent="0.25">
      <c r="A4" s="7"/>
      <c r="B4" s="7"/>
      <c r="C4" s="7"/>
      <c r="D4" s="8"/>
      <c r="E4" s="8"/>
      <c r="F4" s="9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s="64" customFormat="1" ht="7.9" customHeight="1" x14ac:dyDescent="0.25">
      <c r="A5" s="7"/>
      <c r="B5" s="7"/>
      <c r="C5" s="7"/>
      <c r="D5" s="8"/>
      <c r="E5" s="8"/>
      <c r="F5" s="9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60" customFormat="1" ht="18" customHeight="1" x14ac:dyDescent="0.25">
      <c r="A6" s="97" t="s">
        <v>89</v>
      </c>
      <c r="B6" s="97"/>
      <c r="C6" s="52" t="s">
        <v>90</v>
      </c>
      <c r="D6" s="11"/>
      <c r="E6" s="11"/>
      <c r="F6" s="11"/>
      <c r="G6" s="11"/>
      <c r="H6" s="11"/>
      <c r="I6" s="11"/>
      <c r="J6" s="11"/>
      <c r="K6" s="11"/>
      <c r="L6" s="10"/>
      <c r="M6" s="10"/>
      <c r="N6" s="10"/>
      <c r="O6" s="10"/>
      <c r="P6" s="10"/>
      <c r="Q6" s="10"/>
      <c r="R6" s="10"/>
      <c r="S6" s="10"/>
    </row>
    <row r="7" spans="1:19" s="60" customFormat="1" ht="18" customHeight="1" x14ac:dyDescent="0.25">
      <c r="A7" s="97" t="s">
        <v>68</v>
      </c>
      <c r="B7" s="97"/>
      <c r="C7" s="52">
        <v>4000000</v>
      </c>
      <c r="D7" s="11"/>
      <c r="E7" s="11"/>
      <c r="F7" s="10"/>
      <c r="G7" s="62" t="s">
        <v>79</v>
      </c>
      <c r="H7" s="55">
        <f>SUM(H13:H79)</f>
        <v>667540</v>
      </c>
      <c r="I7" s="10"/>
      <c r="J7" s="62" t="s">
        <v>0</v>
      </c>
      <c r="K7" s="57">
        <f>$C$9*50%/$H$7</f>
        <v>0.29960751415645503</v>
      </c>
      <c r="L7" s="10"/>
      <c r="M7" s="10"/>
      <c r="N7" s="10"/>
      <c r="O7" s="10"/>
      <c r="P7" s="10"/>
      <c r="Q7" s="10"/>
      <c r="R7" s="10"/>
      <c r="S7" s="10"/>
    </row>
    <row r="8" spans="1:19" s="60" customFormat="1" ht="18" customHeight="1" x14ac:dyDescent="0.25">
      <c r="A8" s="97" t="s">
        <v>69</v>
      </c>
      <c r="B8" s="97"/>
      <c r="C8" s="53">
        <v>0.1</v>
      </c>
      <c r="D8" s="12"/>
      <c r="E8" s="12"/>
      <c r="F8" s="10"/>
      <c r="G8" s="62" t="s">
        <v>78</v>
      </c>
      <c r="H8" s="56">
        <f>SUM(F13:F79)</f>
        <v>18063</v>
      </c>
      <c r="I8" s="10"/>
      <c r="J8" s="62" t="s">
        <v>1</v>
      </c>
      <c r="K8" s="57">
        <f>$C$9*50%/$H$8</f>
        <v>11.07235785860599</v>
      </c>
      <c r="L8" s="10"/>
      <c r="M8" s="10"/>
      <c r="N8" s="13"/>
      <c r="O8" s="13"/>
      <c r="P8" s="13"/>
      <c r="Q8" s="13"/>
      <c r="R8" s="13"/>
      <c r="S8" s="10"/>
    </row>
    <row r="9" spans="1:19" s="60" customFormat="1" ht="18" customHeight="1" x14ac:dyDescent="0.25">
      <c r="A9" s="97" t="s">
        <v>70</v>
      </c>
      <c r="B9" s="98"/>
      <c r="C9" s="54">
        <f>ROUND($C$7*$C$8,2)</f>
        <v>400000</v>
      </c>
      <c r="D9" s="14"/>
      <c r="E9" s="14"/>
      <c r="F9" s="10"/>
      <c r="G9" s="10"/>
      <c r="H9" s="10"/>
      <c r="I9" s="10"/>
      <c r="J9" s="10"/>
      <c r="K9" s="10"/>
      <c r="L9" s="10"/>
      <c r="M9" s="15"/>
      <c r="N9" s="10"/>
      <c r="O9" s="10"/>
      <c r="P9" s="10"/>
      <c r="Q9" s="10"/>
      <c r="R9" s="10"/>
      <c r="S9" s="10"/>
    </row>
    <row r="10" spans="1:19" s="60" customFormat="1" ht="18" customHeight="1" x14ac:dyDescent="0.25">
      <c r="A10" s="10"/>
      <c r="B10" s="10"/>
      <c r="C10" s="10"/>
      <c r="D10" s="16"/>
      <c r="E10" s="16"/>
      <c r="F10" s="17"/>
      <c r="G10" s="62" t="s">
        <v>77</v>
      </c>
      <c r="H10" s="52">
        <v>22000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s="60" customFormat="1" ht="18" customHeight="1" x14ac:dyDescent="0.25">
      <c r="A11" s="18"/>
      <c r="B11" s="18"/>
      <c r="C11" s="18"/>
      <c r="D11" s="18"/>
      <c r="E11" s="18"/>
      <c r="F11" s="18"/>
      <c r="G11" s="18"/>
      <c r="H11" s="18"/>
      <c r="I11" s="19"/>
      <c r="J11" s="19"/>
      <c r="K11" s="19"/>
      <c r="L11" s="10"/>
      <c r="M11" s="10"/>
      <c r="N11" s="10"/>
      <c r="O11" s="10"/>
      <c r="P11" s="10"/>
      <c r="Q11" s="10"/>
      <c r="R11" s="10"/>
      <c r="S11" s="10"/>
    </row>
    <row r="12" spans="1:19" s="65" customFormat="1" ht="37.5" customHeight="1" x14ac:dyDescent="0.25">
      <c r="A12" s="66" t="s">
        <v>2</v>
      </c>
      <c r="B12" s="67" t="s">
        <v>63</v>
      </c>
      <c r="C12" s="66" t="s">
        <v>64</v>
      </c>
      <c r="D12" s="67" t="s">
        <v>71</v>
      </c>
      <c r="E12" s="68" t="s">
        <v>82</v>
      </c>
      <c r="F12" s="68" t="s">
        <v>65</v>
      </c>
      <c r="G12" s="68" t="s">
        <v>80</v>
      </c>
      <c r="H12" s="69" t="s">
        <v>76</v>
      </c>
      <c r="I12" s="90" t="s">
        <v>66</v>
      </c>
      <c r="J12" s="90" t="s">
        <v>74</v>
      </c>
      <c r="K12" s="90" t="s">
        <v>67</v>
      </c>
      <c r="L12" s="90" t="s">
        <v>75</v>
      </c>
      <c r="M12" s="91" t="s">
        <v>81</v>
      </c>
      <c r="N12" s="92" t="s">
        <v>83</v>
      </c>
      <c r="O12" s="93" t="s">
        <v>84</v>
      </c>
      <c r="P12" s="93" t="s">
        <v>85</v>
      </c>
      <c r="Q12" s="93" t="s">
        <v>86</v>
      </c>
      <c r="R12" s="93" t="s">
        <v>87</v>
      </c>
      <c r="S12" s="94" t="s">
        <v>88</v>
      </c>
    </row>
    <row r="13" spans="1:19" s="60" customFormat="1" ht="18" customHeight="1" x14ac:dyDescent="0.25">
      <c r="A13" s="20">
        <v>1</v>
      </c>
      <c r="B13" s="70">
        <v>22674970</v>
      </c>
      <c r="C13" s="58" t="s">
        <v>3</v>
      </c>
      <c r="D13" s="71" t="s">
        <v>72</v>
      </c>
      <c r="E13" s="59">
        <v>450</v>
      </c>
      <c r="F13" s="72">
        <v>365</v>
      </c>
      <c r="G13" s="59">
        <v>12600</v>
      </c>
      <c r="H13" s="75">
        <f t="shared" ref="H13:H15" si="0">IF(D13="Sí",IF($H$10=0,G13,IF(G13&lt;$H$10,G13,$H$10)),0)</f>
        <v>12600</v>
      </c>
      <c r="I13" s="75">
        <f t="shared" ref="I13:I54" si="1">IF(D13="sí",ROUND(F13*$K$8,2),0)</f>
        <v>4041.41</v>
      </c>
      <c r="J13" s="84">
        <f t="shared" ref="J13:J54" si="2">$K$8*I13</f>
        <v>44747.937773348836</v>
      </c>
      <c r="K13" s="75">
        <f t="shared" ref="K13:K54" si="3">IF(D13="sí",ROUND(H13*$K$7,2),0)</f>
        <v>3775.05</v>
      </c>
      <c r="L13" s="84">
        <f t="shared" ref="L13:L54" si="4">$K$7*K13</f>
        <v>1131.0333463163256</v>
      </c>
      <c r="M13" s="86">
        <f>J13+L13</f>
        <v>45878.971119665162</v>
      </c>
      <c r="N13" s="84">
        <f>IF(D13="sí",ROUND(E13*90,2),0)</f>
        <v>40500</v>
      </c>
      <c r="O13" s="82">
        <v>21649</v>
      </c>
      <c r="P13" s="82">
        <v>29925</v>
      </c>
      <c r="Q13" s="82">
        <v>32000</v>
      </c>
      <c r="R13" s="81">
        <f>IF(ISERROR(AVERAGE(O13:Q13))=TRUE,0,AVERAGE(O13:Q13))</f>
        <v>27858</v>
      </c>
      <c r="S13" s="88">
        <f t="shared" ref="S13:S54" si="5">IF(M13&lt;MAX(N13,R13),M13,MAX(N13,R13))</f>
        <v>40500</v>
      </c>
    </row>
    <row r="14" spans="1:19" s="22" customFormat="1" ht="18" customHeight="1" x14ac:dyDescent="0.25">
      <c r="A14" s="20">
        <f>A13+1</f>
        <v>2</v>
      </c>
      <c r="B14" s="65">
        <v>45919161</v>
      </c>
      <c r="C14" s="60" t="s">
        <v>4</v>
      </c>
      <c r="D14" s="73" t="s">
        <v>72</v>
      </c>
      <c r="E14" s="59">
        <v>450</v>
      </c>
      <c r="F14" s="72">
        <v>365</v>
      </c>
      <c r="G14" s="59">
        <v>21600</v>
      </c>
      <c r="H14" s="75">
        <f t="shared" si="0"/>
        <v>21600</v>
      </c>
      <c r="I14" s="75">
        <f t="shared" si="1"/>
        <v>4041.41</v>
      </c>
      <c r="J14" s="84">
        <f t="shared" si="2"/>
        <v>44747.937773348836</v>
      </c>
      <c r="K14" s="75">
        <f t="shared" si="3"/>
        <v>6471.52</v>
      </c>
      <c r="L14" s="84">
        <f t="shared" si="4"/>
        <v>1938.9160200137819</v>
      </c>
      <c r="M14" s="86">
        <f t="shared" ref="M14:M54" si="6">J14+L14</f>
        <v>46686.853793362621</v>
      </c>
      <c r="N14" s="84">
        <f t="shared" ref="N14:N54" si="7">IF(D14="sí",ROUND(E14*90,2),0)</f>
        <v>40500</v>
      </c>
      <c r="O14" s="82">
        <v>42570</v>
      </c>
      <c r="P14" s="82">
        <v>43344</v>
      </c>
      <c r="Q14" s="82">
        <v>44203</v>
      </c>
      <c r="R14" s="81">
        <f t="shared" ref="R14:R54" si="8">IF(ISERROR(AVERAGE(O14:Q14))=TRUE,0,AVERAGE(O14:Q14))</f>
        <v>43372.333333333336</v>
      </c>
      <c r="S14" s="88">
        <f t="shared" si="5"/>
        <v>43372.333333333336</v>
      </c>
    </row>
    <row r="15" spans="1:19" s="60" customFormat="1" ht="18" customHeight="1" x14ac:dyDescent="0.25">
      <c r="A15" s="20">
        <f t="shared" ref="A15:A54" si="9">A14+1</f>
        <v>3</v>
      </c>
      <c r="B15" s="65">
        <v>43700343</v>
      </c>
      <c r="C15" s="60" t="s">
        <v>5</v>
      </c>
      <c r="D15" s="73" t="s">
        <v>72</v>
      </c>
      <c r="E15" s="59">
        <v>450</v>
      </c>
      <c r="F15" s="72">
        <v>365</v>
      </c>
      <c r="G15" s="59">
        <v>12000</v>
      </c>
      <c r="H15" s="75">
        <f t="shared" si="0"/>
        <v>12000</v>
      </c>
      <c r="I15" s="75">
        <f t="shared" si="1"/>
        <v>4041.41</v>
      </c>
      <c r="J15" s="84">
        <f t="shared" si="2"/>
        <v>44747.937773348836</v>
      </c>
      <c r="K15" s="75">
        <f t="shared" si="3"/>
        <v>3595.29</v>
      </c>
      <c r="L15" s="84">
        <f t="shared" si="4"/>
        <v>1077.1758995715611</v>
      </c>
      <c r="M15" s="86">
        <f t="shared" si="6"/>
        <v>45825.113672920401</v>
      </c>
      <c r="N15" s="84">
        <f t="shared" si="7"/>
        <v>40500</v>
      </c>
      <c r="O15" s="82">
        <v>32347</v>
      </c>
      <c r="P15" s="82">
        <v>27031</v>
      </c>
      <c r="Q15" s="82">
        <v>44719</v>
      </c>
      <c r="R15" s="81">
        <f t="shared" si="8"/>
        <v>34699</v>
      </c>
      <c r="S15" s="88">
        <f t="shared" si="5"/>
        <v>40500</v>
      </c>
    </row>
    <row r="16" spans="1:19" s="60" customFormat="1" ht="18" customHeight="1" x14ac:dyDescent="0.25">
      <c r="A16" s="20">
        <f t="shared" si="9"/>
        <v>4</v>
      </c>
      <c r="B16" s="65">
        <v>43039330</v>
      </c>
      <c r="C16" s="60" t="s">
        <v>6</v>
      </c>
      <c r="D16" s="73" t="s">
        <v>72</v>
      </c>
      <c r="E16" s="59">
        <v>450</v>
      </c>
      <c r="F16" s="72">
        <v>360</v>
      </c>
      <c r="G16" s="59">
        <v>33600</v>
      </c>
      <c r="H16" s="75">
        <f t="shared" ref="H16:H54" si="10">IF(D16="Sí",IF($H$10=0,G16,IF(G16&lt;$H$10,G16,$H$10)),0)</f>
        <v>22000</v>
      </c>
      <c r="I16" s="75">
        <f t="shared" si="1"/>
        <v>3986.05</v>
      </c>
      <c r="J16" s="84">
        <f t="shared" si="2"/>
        <v>44134.972042296409</v>
      </c>
      <c r="K16" s="75">
        <f t="shared" si="3"/>
        <v>6591.37</v>
      </c>
      <c r="L16" s="84">
        <f t="shared" si="4"/>
        <v>1974.823980585433</v>
      </c>
      <c r="M16" s="86">
        <f t="shared" si="6"/>
        <v>46109.796022881841</v>
      </c>
      <c r="N16" s="84">
        <f t="shared" si="7"/>
        <v>40500</v>
      </c>
      <c r="O16" s="82">
        <v>29620</v>
      </c>
      <c r="P16" s="82">
        <v>31402</v>
      </c>
      <c r="Q16" s="82">
        <v>30382</v>
      </c>
      <c r="R16" s="81">
        <f t="shared" si="8"/>
        <v>30468</v>
      </c>
      <c r="S16" s="88">
        <f t="shared" si="5"/>
        <v>40500</v>
      </c>
    </row>
    <row r="17" spans="1:19" s="60" customFormat="1" ht="18" customHeight="1" x14ac:dyDescent="0.25">
      <c r="A17" s="20">
        <f t="shared" si="9"/>
        <v>5</v>
      </c>
      <c r="B17" s="65">
        <v>41589602</v>
      </c>
      <c r="C17" s="60" t="s">
        <v>7</v>
      </c>
      <c r="D17" s="73" t="s">
        <v>72</v>
      </c>
      <c r="E17" s="59">
        <v>450</v>
      </c>
      <c r="F17" s="72">
        <v>365</v>
      </c>
      <c r="G17" s="59">
        <v>16800</v>
      </c>
      <c r="H17" s="75">
        <f t="shared" si="10"/>
        <v>16800</v>
      </c>
      <c r="I17" s="75">
        <f t="shared" si="1"/>
        <v>4041.41</v>
      </c>
      <c r="J17" s="84">
        <f t="shared" si="2"/>
        <v>44747.937773348836</v>
      </c>
      <c r="K17" s="75">
        <f t="shared" si="3"/>
        <v>5033.41</v>
      </c>
      <c r="L17" s="84">
        <f t="shared" si="4"/>
        <v>1508.0474578302424</v>
      </c>
      <c r="M17" s="86">
        <f t="shared" si="6"/>
        <v>46255.985231179082</v>
      </c>
      <c r="N17" s="84">
        <f t="shared" si="7"/>
        <v>40500</v>
      </c>
      <c r="O17" s="82">
        <v>23426</v>
      </c>
      <c r="P17" s="82">
        <v>35918</v>
      </c>
      <c r="Q17" s="82">
        <v>25493</v>
      </c>
      <c r="R17" s="81">
        <f t="shared" si="8"/>
        <v>28279</v>
      </c>
      <c r="S17" s="88">
        <f t="shared" si="5"/>
        <v>40500</v>
      </c>
    </row>
    <row r="18" spans="1:19" s="22" customFormat="1" ht="18" customHeight="1" x14ac:dyDescent="0.25">
      <c r="A18" s="20">
        <f t="shared" si="9"/>
        <v>6</v>
      </c>
      <c r="B18" s="65">
        <v>46517446</v>
      </c>
      <c r="C18" s="60" t="s">
        <v>8</v>
      </c>
      <c r="D18" s="73" t="s">
        <v>72</v>
      </c>
      <c r="E18" s="59">
        <v>450</v>
      </c>
      <c r="F18" s="72">
        <v>365</v>
      </c>
      <c r="G18" s="59">
        <v>30000</v>
      </c>
      <c r="H18" s="75">
        <f t="shared" si="10"/>
        <v>22000</v>
      </c>
      <c r="I18" s="75">
        <f t="shared" si="1"/>
        <v>4041.41</v>
      </c>
      <c r="J18" s="84">
        <f t="shared" si="2"/>
        <v>44747.937773348836</v>
      </c>
      <c r="K18" s="75">
        <f t="shared" si="3"/>
        <v>6591.37</v>
      </c>
      <c r="L18" s="84">
        <f t="shared" si="4"/>
        <v>1974.823980585433</v>
      </c>
      <c r="M18" s="86">
        <f t="shared" si="6"/>
        <v>46722.761753934268</v>
      </c>
      <c r="N18" s="84">
        <f t="shared" si="7"/>
        <v>40500</v>
      </c>
      <c r="O18" s="82">
        <v>24550</v>
      </c>
      <c r="P18" s="82">
        <v>32390</v>
      </c>
      <c r="Q18" s="82">
        <v>21875</v>
      </c>
      <c r="R18" s="81">
        <f t="shared" si="8"/>
        <v>26271.666666666668</v>
      </c>
      <c r="S18" s="88">
        <f t="shared" si="5"/>
        <v>40500</v>
      </c>
    </row>
    <row r="19" spans="1:19" s="60" customFormat="1" ht="18" customHeight="1" x14ac:dyDescent="0.25">
      <c r="A19" s="20">
        <f t="shared" si="9"/>
        <v>7</v>
      </c>
      <c r="B19" s="65">
        <v>42874614</v>
      </c>
      <c r="C19" s="60" t="s">
        <v>9</v>
      </c>
      <c r="D19" s="73" t="s">
        <v>72</v>
      </c>
      <c r="E19" s="59">
        <v>450</v>
      </c>
      <c r="F19" s="72">
        <v>365</v>
      </c>
      <c r="G19" s="59">
        <v>15600</v>
      </c>
      <c r="H19" s="75">
        <f t="shared" si="10"/>
        <v>15600</v>
      </c>
      <c r="I19" s="75">
        <f t="shared" si="1"/>
        <v>4041.41</v>
      </c>
      <c r="J19" s="84">
        <f t="shared" si="2"/>
        <v>44747.937773348836</v>
      </c>
      <c r="K19" s="75">
        <f t="shared" si="3"/>
        <v>4673.88</v>
      </c>
      <c r="L19" s="84">
        <f t="shared" si="4"/>
        <v>1400.3295682655721</v>
      </c>
      <c r="M19" s="86">
        <f t="shared" si="6"/>
        <v>46148.26734161441</v>
      </c>
      <c r="N19" s="84">
        <f t="shared" si="7"/>
        <v>40500</v>
      </c>
      <c r="O19" s="82">
        <v>34342</v>
      </c>
      <c r="P19" s="82">
        <v>26630</v>
      </c>
      <c r="Q19" s="82">
        <v>25728</v>
      </c>
      <c r="R19" s="81">
        <f t="shared" si="8"/>
        <v>28900</v>
      </c>
      <c r="S19" s="88">
        <f t="shared" si="5"/>
        <v>40500</v>
      </c>
    </row>
    <row r="20" spans="1:19" s="60" customFormat="1" ht="18" customHeight="1" x14ac:dyDescent="0.25">
      <c r="A20" s="20">
        <f t="shared" si="9"/>
        <v>8</v>
      </c>
      <c r="B20" s="65">
        <v>17859250</v>
      </c>
      <c r="C20" s="60" t="s">
        <v>10</v>
      </c>
      <c r="D20" s="73" t="s">
        <v>72</v>
      </c>
      <c r="E20" s="59">
        <v>450</v>
      </c>
      <c r="F20" s="72">
        <v>365</v>
      </c>
      <c r="G20" s="59">
        <v>30000</v>
      </c>
      <c r="H20" s="75">
        <f t="shared" si="10"/>
        <v>22000</v>
      </c>
      <c r="I20" s="75">
        <f t="shared" si="1"/>
        <v>4041.41</v>
      </c>
      <c r="J20" s="84">
        <f t="shared" si="2"/>
        <v>44747.937773348836</v>
      </c>
      <c r="K20" s="75">
        <f t="shared" si="3"/>
        <v>6591.37</v>
      </c>
      <c r="L20" s="84">
        <f t="shared" si="4"/>
        <v>1974.823980585433</v>
      </c>
      <c r="M20" s="86">
        <f t="shared" si="6"/>
        <v>46722.761753934268</v>
      </c>
      <c r="N20" s="84">
        <f t="shared" si="7"/>
        <v>40500</v>
      </c>
      <c r="O20" s="82">
        <v>36764</v>
      </c>
      <c r="P20" s="82">
        <v>28943</v>
      </c>
      <c r="Q20" s="82">
        <v>32094</v>
      </c>
      <c r="R20" s="81">
        <f t="shared" si="8"/>
        <v>32600.333333333332</v>
      </c>
      <c r="S20" s="88">
        <f t="shared" si="5"/>
        <v>40500</v>
      </c>
    </row>
    <row r="21" spans="1:19" s="22" customFormat="1" ht="18" customHeight="1" x14ac:dyDescent="0.25">
      <c r="A21" s="20">
        <f t="shared" si="9"/>
        <v>9</v>
      </c>
      <c r="B21" s="65">
        <v>40780645</v>
      </c>
      <c r="C21" s="60" t="s">
        <v>11</v>
      </c>
      <c r="D21" s="73" t="s">
        <v>72</v>
      </c>
      <c r="E21" s="59">
        <v>450</v>
      </c>
      <c r="F21" s="72">
        <v>360</v>
      </c>
      <c r="G21" s="59">
        <v>18000</v>
      </c>
      <c r="H21" s="75">
        <f t="shared" si="10"/>
        <v>18000</v>
      </c>
      <c r="I21" s="75">
        <f t="shared" si="1"/>
        <v>3986.05</v>
      </c>
      <c r="J21" s="84">
        <f t="shared" si="2"/>
        <v>44134.972042296409</v>
      </c>
      <c r="K21" s="75">
        <f t="shared" si="3"/>
        <v>5392.94</v>
      </c>
      <c r="L21" s="84">
        <f t="shared" si="4"/>
        <v>1615.7653473949124</v>
      </c>
      <c r="M21" s="86">
        <f t="shared" si="6"/>
        <v>45750.73738969132</v>
      </c>
      <c r="N21" s="84">
        <f t="shared" si="7"/>
        <v>40500</v>
      </c>
      <c r="O21" s="82">
        <v>33967</v>
      </c>
      <c r="P21" s="82">
        <v>20302</v>
      </c>
      <c r="Q21" s="82">
        <v>25115</v>
      </c>
      <c r="R21" s="81">
        <f t="shared" si="8"/>
        <v>26461.333333333332</v>
      </c>
      <c r="S21" s="88">
        <f t="shared" si="5"/>
        <v>40500</v>
      </c>
    </row>
    <row r="22" spans="1:19" s="22" customFormat="1" ht="18" customHeight="1" x14ac:dyDescent="0.25">
      <c r="A22" s="20">
        <f t="shared" si="9"/>
        <v>10</v>
      </c>
      <c r="B22" s="65">
        <v>43223763</v>
      </c>
      <c r="C22" s="60" t="s">
        <v>12</v>
      </c>
      <c r="D22" s="73" t="s">
        <v>72</v>
      </c>
      <c r="E22" s="59">
        <v>450</v>
      </c>
      <c r="F22" s="72">
        <v>360</v>
      </c>
      <c r="G22" s="59">
        <v>27000</v>
      </c>
      <c r="H22" s="75">
        <f t="shared" si="10"/>
        <v>22000</v>
      </c>
      <c r="I22" s="75">
        <f t="shared" si="1"/>
        <v>3986.05</v>
      </c>
      <c r="J22" s="84">
        <f t="shared" si="2"/>
        <v>44134.972042296409</v>
      </c>
      <c r="K22" s="75">
        <f t="shared" si="3"/>
        <v>6591.37</v>
      </c>
      <c r="L22" s="84">
        <f t="shared" si="4"/>
        <v>1974.823980585433</v>
      </c>
      <c r="M22" s="86">
        <f t="shared" si="6"/>
        <v>46109.796022881841</v>
      </c>
      <c r="N22" s="84">
        <f t="shared" si="7"/>
        <v>40500</v>
      </c>
      <c r="O22" s="82">
        <v>31363</v>
      </c>
      <c r="P22" s="82">
        <v>33878</v>
      </c>
      <c r="Q22" s="82">
        <v>40882</v>
      </c>
      <c r="R22" s="81">
        <f t="shared" si="8"/>
        <v>35374.333333333336</v>
      </c>
      <c r="S22" s="88">
        <f t="shared" si="5"/>
        <v>40500</v>
      </c>
    </row>
    <row r="23" spans="1:19" s="22" customFormat="1" ht="18" customHeight="1" x14ac:dyDescent="0.25">
      <c r="A23" s="20">
        <f t="shared" si="9"/>
        <v>11</v>
      </c>
      <c r="B23" s="65">
        <v>42403609</v>
      </c>
      <c r="C23" s="60" t="s">
        <v>13</v>
      </c>
      <c r="D23" s="73" t="s">
        <v>72</v>
      </c>
      <c r="E23" s="59">
        <v>450</v>
      </c>
      <c r="F23" s="72">
        <v>360</v>
      </c>
      <c r="G23" s="59">
        <v>8840.0400000000009</v>
      </c>
      <c r="H23" s="75">
        <f t="shared" si="10"/>
        <v>8840.0400000000009</v>
      </c>
      <c r="I23" s="75">
        <f t="shared" si="1"/>
        <v>3986.05</v>
      </c>
      <c r="J23" s="84">
        <f t="shared" si="2"/>
        <v>44134.972042296409</v>
      </c>
      <c r="K23" s="75">
        <f t="shared" si="3"/>
        <v>2648.54</v>
      </c>
      <c r="L23" s="84">
        <f t="shared" si="4"/>
        <v>793.52248554393736</v>
      </c>
      <c r="M23" s="86">
        <f t="shared" si="6"/>
        <v>44928.494527840347</v>
      </c>
      <c r="N23" s="84">
        <f t="shared" si="7"/>
        <v>40500</v>
      </c>
      <c r="O23" s="82">
        <v>33648</v>
      </c>
      <c r="P23" s="82">
        <v>20098</v>
      </c>
      <c r="Q23" s="82">
        <v>43740</v>
      </c>
      <c r="R23" s="81">
        <f t="shared" si="8"/>
        <v>32495.333333333332</v>
      </c>
      <c r="S23" s="88">
        <f t="shared" si="5"/>
        <v>40500</v>
      </c>
    </row>
    <row r="24" spans="1:19" s="60" customFormat="1" ht="18" customHeight="1" x14ac:dyDescent="0.25">
      <c r="A24" s="20">
        <f t="shared" si="9"/>
        <v>12</v>
      </c>
      <c r="B24" s="65">
        <v>44430755</v>
      </c>
      <c r="C24" s="60" t="s">
        <v>14</v>
      </c>
      <c r="D24" s="73" t="s">
        <v>72</v>
      </c>
      <c r="E24" s="59">
        <v>450</v>
      </c>
      <c r="F24" s="72">
        <v>360</v>
      </c>
      <c r="G24" s="59">
        <v>14400</v>
      </c>
      <c r="H24" s="75">
        <f t="shared" si="10"/>
        <v>14400</v>
      </c>
      <c r="I24" s="75">
        <f t="shared" si="1"/>
        <v>3986.05</v>
      </c>
      <c r="J24" s="84">
        <f t="shared" si="2"/>
        <v>44134.972042296409</v>
      </c>
      <c r="K24" s="75">
        <f t="shared" si="3"/>
        <v>4314.3500000000004</v>
      </c>
      <c r="L24" s="84">
        <f t="shared" si="4"/>
        <v>1292.6116787009018</v>
      </c>
      <c r="M24" s="86">
        <f t="shared" si="6"/>
        <v>45427.583720997311</v>
      </c>
      <c r="N24" s="84">
        <f t="shared" si="7"/>
        <v>40500</v>
      </c>
      <c r="O24" s="82">
        <v>35421</v>
      </c>
      <c r="P24" s="82">
        <v>39984</v>
      </c>
      <c r="Q24" s="82">
        <v>25182</v>
      </c>
      <c r="R24" s="81">
        <f t="shared" si="8"/>
        <v>33529</v>
      </c>
      <c r="S24" s="88">
        <f t="shared" si="5"/>
        <v>40500</v>
      </c>
    </row>
    <row r="25" spans="1:19" s="22" customFormat="1" ht="18" customHeight="1" x14ac:dyDescent="0.25">
      <c r="A25" s="20">
        <f t="shared" si="9"/>
        <v>13</v>
      </c>
      <c r="B25" s="65" t="s">
        <v>15</v>
      </c>
      <c r="C25" s="60" t="s">
        <v>16</v>
      </c>
      <c r="D25" s="73" t="s">
        <v>72</v>
      </c>
      <c r="E25" s="59">
        <v>450</v>
      </c>
      <c r="F25" s="72">
        <v>365</v>
      </c>
      <c r="G25" s="59">
        <v>34080</v>
      </c>
      <c r="H25" s="75">
        <f t="shared" si="10"/>
        <v>22000</v>
      </c>
      <c r="I25" s="75">
        <f t="shared" si="1"/>
        <v>4041.41</v>
      </c>
      <c r="J25" s="84">
        <f t="shared" si="2"/>
        <v>44747.937773348836</v>
      </c>
      <c r="K25" s="75">
        <f t="shared" si="3"/>
        <v>6591.37</v>
      </c>
      <c r="L25" s="84">
        <f t="shared" si="4"/>
        <v>1974.823980585433</v>
      </c>
      <c r="M25" s="86">
        <f t="shared" si="6"/>
        <v>46722.761753934268</v>
      </c>
      <c r="N25" s="84">
        <f t="shared" si="7"/>
        <v>40500</v>
      </c>
      <c r="O25" s="82">
        <v>21145</v>
      </c>
      <c r="P25" s="82">
        <v>42555</v>
      </c>
      <c r="Q25" s="82">
        <v>40879</v>
      </c>
      <c r="R25" s="81">
        <f t="shared" si="8"/>
        <v>34859.666666666664</v>
      </c>
      <c r="S25" s="88">
        <f t="shared" si="5"/>
        <v>40500</v>
      </c>
    </row>
    <row r="26" spans="1:19" s="60" customFormat="1" ht="18" customHeight="1" x14ac:dyDescent="0.25">
      <c r="A26" s="20">
        <f t="shared" si="9"/>
        <v>14</v>
      </c>
      <c r="B26" s="65">
        <v>47018380</v>
      </c>
      <c r="C26" s="60" t="s">
        <v>17</v>
      </c>
      <c r="D26" s="73" t="s">
        <v>72</v>
      </c>
      <c r="E26" s="59">
        <v>450</v>
      </c>
      <c r="F26" s="72">
        <v>200</v>
      </c>
      <c r="G26" s="59">
        <v>23400</v>
      </c>
      <c r="H26" s="75">
        <f t="shared" si="10"/>
        <v>22000</v>
      </c>
      <c r="I26" s="75">
        <f t="shared" si="1"/>
        <v>2214.4699999999998</v>
      </c>
      <c r="J26" s="84">
        <f t="shared" si="2"/>
        <v>24519.404307147204</v>
      </c>
      <c r="K26" s="75">
        <f t="shared" si="3"/>
        <v>6591.37</v>
      </c>
      <c r="L26" s="84">
        <f t="shared" si="4"/>
        <v>1974.823980585433</v>
      </c>
      <c r="M26" s="86">
        <f t="shared" si="6"/>
        <v>26494.228287732636</v>
      </c>
      <c r="N26" s="84">
        <f t="shared" si="7"/>
        <v>40500</v>
      </c>
      <c r="O26" s="82"/>
      <c r="P26" s="82"/>
      <c r="Q26" s="82">
        <v>26366</v>
      </c>
      <c r="R26" s="81">
        <f t="shared" si="8"/>
        <v>26366</v>
      </c>
      <c r="S26" s="88">
        <f t="shared" si="5"/>
        <v>26494.228287732636</v>
      </c>
    </row>
    <row r="27" spans="1:19" s="60" customFormat="1" ht="18" customHeight="1" x14ac:dyDescent="0.25">
      <c r="A27" s="20">
        <f t="shared" si="9"/>
        <v>15</v>
      </c>
      <c r="B27" s="65">
        <v>43401781</v>
      </c>
      <c r="C27" s="60" t="s">
        <v>18</v>
      </c>
      <c r="D27" s="73" t="s">
        <v>72</v>
      </c>
      <c r="E27" s="59">
        <v>450</v>
      </c>
      <c r="F27" s="72">
        <v>300</v>
      </c>
      <c r="G27" s="59">
        <v>3399.96</v>
      </c>
      <c r="H27" s="75">
        <f t="shared" si="10"/>
        <v>3399.96</v>
      </c>
      <c r="I27" s="75">
        <f t="shared" si="1"/>
        <v>3321.71</v>
      </c>
      <c r="J27" s="84">
        <f t="shared" si="2"/>
        <v>36779.161822510105</v>
      </c>
      <c r="K27" s="75">
        <f t="shared" si="3"/>
        <v>1018.65</v>
      </c>
      <c r="L27" s="84">
        <f t="shared" si="4"/>
        <v>305.1951942954729</v>
      </c>
      <c r="M27" s="86">
        <f t="shared" si="6"/>
        <v>37084.357016805574</v>
      </c>
      <c r="N27" s="84">
        <f t="shared" si="7"/>
        <v>40500</v>
      </c>
      <c r="O27" s="82"/>
      <c r="P27" s="82"/>
      <c r="Q27" s="82">
        <v>42203</v>
      </c>
      <c r="R27" s="81">
        <f t="shared" si="8"/>
        <v>42203</v>
      </c>
      <c r="S27" s="88">
        <f t="shared" si="5"/>
        <v>37084.357016805574</v>
      </c>
    </row>
    <row r="28" spans="1:19" s="60" customFormat="1" ht="18" customHeight="1" x14ac:dyDescent="0.25">
      <c r="A28" s="20">
        <f t="shared" si="9"/>
        <v>16</v>
      </c>
      <c r="B28" s="65">
        <v>47766814</v>
      </c>
      <c r="C28" s="60" t="s">
        <v>19</v>
      </c>
      <c r="D28" s="73" t="s">
        <v>72</v>
      </c>
      <c r="E28" s="59">
        <v>450</v>
      </c>
      <c r="F28" s="72">
        <v>360</v>
      </c>
      <c r="G28" s="59">
        <v>30000</v>
      </c>
      <c r="H28" s="75">
        <f t="shared" si="10"/>
        <v>22000</v>
      </c>
      <c r="I28" s="75">
        <f t="shared" si="1"/>
        <v>3986.05</v>
      </c>
      <c r="J28" s="84">
        <f t="shared" si="2"/>
        <v>44134.972042296409</v>
      </c>
      <c r="K28" s="75">
        <f t="shared" si="3"/>
        <v>6591.37</v>
      </c>
      <c r="L28" s="84">
        <f t="shared" si="4"/>
        <v>1974.823980585433</v>
      </c>
      <c r="M28" s="86">
        <f t="shared" si="6"/>
        <v>46109.796022881841</v>
      </c>
      <c r="N28" s="84">
        <f t="shared" si="7"/>
        <v>40500</v>
      </c>
      <c r="O28" s="82"/>
      <c r="P28" s="82"/>
      <c r="Q28" s="82">
        <v>20995</v>
      </c>
      <c r="R28" s="81">
        <f t="shared" si="8"/>
        <v>20995</v>
      </c>
      <c r="S28" s="88">
        <f t="shared" si="5"/>
        <v>40500</v>
      </c>
    </row>
    <row r="29" spans="1:19" s="60" customFormat="1" ht="18" customHeight="1" x14ac:dyDescent="0.25">
      <c r="A29" s="20">
        <f t="shared" si="9"/>
        <v>17</v>
      </c>
      <c r="B29" s="65">
        <v>41543785</v>
      </c>
      <c r="C29" s="60" t="s">
        <v>20</v>
      </c>
      <c r="D29" s="73" t="s">
        <v>72</v>
      </c>
      <c r="E29" s="59">
        <v>450</v>
      </c>
      <c r="F29" s="72">
        <v>360</v>
      </c>
      <c r="G29" s="59">
        <v>21600</v>
      </c>
      <c r="H29" s="75">
        <f t="shared" si="10"/>
        <v>21600</v>
      </c>
      <c r="I29" s="75">
        <f t="shared" si="1"/>
        <v>3986.05</v>
      </c>
      <c r="J29" s="84">
        <f t="shared" si="2"/>
        <v>44134.972042296409</v>
      </c>
      <c r="K29" s="75">
        <f t="shared" si="3"/>
        <v>6471.52</v>
      </c>
      <c r="L29" s="84">
        <f t="shared" si="4"/>
        <v>1938.9160200137819</v>
      </c>
      <c r="M29" s="86">
        <f t="shared" si="6"/>
        <v>46073.888062310194</v>
      </c>
      <c r="N29" s="84">
        <f t="shared" si="7"/>
        <v>40500</v>
      </c>
      <c r="O29" s="82">
        <v>21144</v>
      </c>
      <c r="P29" s="82">
        <v>43674</v>
      </c>
      <c r="Q29" s="82">
        <v>37664</v>
      </c>
      <c r="R29" s="81">
        <f t="shared" si="8"/>
        <v>34160.666666666664</v>
      </c>
      <c r="S29" s="88">
        <f t="shared" si="5"/>
        <v>40500</v>
      </c>
    </row>
    <row r="30" spans="1:19" s="60" customFormat="1" ht="18" customHeight="1" x14ac:dyDescent="0.25">
      <c r="A30" s="20">
        <f t="shared" si="9"/>
        <v>18</v>
      </c>
      <c r="B30" s="65">
        <v>45750172</v>
      </c>
      <c r="C30" s="60" t="s">
        <v>21</v>
      </c>
      <c r="D30" s="73" t="s">
        <v>72</v>
      </c>
      <c r="E30" s="59">
        <v>450</v>
      </c>
      <c r="F30" s="72">
        <v>360</v>
      </c>
      <c r="G30" s="59">
        <v>10200</v>
      </c>
      <c r="H30" s="75">
        <f t="shared" si="10"/>
        <v>10200</v>
      </c>
      <c r="I30" s="75">
        <f t="shared" si="1"/>
        <v>3986.05</v>
      </c>
      <c r="J30" s="84">
        <f t="shared" si="2"/>
        <v>44134.972042296409</v>
      </c>
      <c r="K30" s="75">
        <f t="shared" si="3"/>
        <v>3056</v>
      </c>
      <c r="L30" s="84">
        <f t="shared" si="4"/>
        <v>915.60056326212657</v>
      </c>
      <c r="M30" s="86">
        <f t="shared" si="6"/>
        <v>45050.572605558533</v>
      </c>
      <c r="N30" s="84">
        <f t="shared" si="7"/>
        <v>40500</v>
      </c>
      <c r="O30" s="82">
        <v>44664</v>
      </c>
      <c r="P30" s="82">
        <v>27528</v>
      </c>
      <c r="Q30" s="82">
        <v>25479</v>
      </c>
      <c r="R30" s="81">
        <f t="shared" si="8"/>
        <v>32557</v>
      </c>
      <c r="S30" s="88">
        <f t="shared" si="5"/>
        <v>40500</v>
      </c>
    </row>
    <row r="31" spans="1:19" s="60" customFormat="1" ht="18" customHeight="1" x14ac:dyDescent="0.25">
      <c r="A31" s="20">
        <f t="shared" si="9"/>
        <v>19</v>
      </c>
      <c r="B31" s="65">
        <v>44215109</v>
      </c>
      <c r="C31" s="60" t="s">
        <v>22</v>
      </c>
      <c r="D31" s="73" t="s">
        <v>72</v>
      </c>
      <c r="E31" s="59">
        <v>450</v>
      </c>
      <c r="F31" s="72">
        <v>360</v>
      </c>
      <c r="G31" s="59">
        <v>33600</v>
      </c>
      <c r="H31" s="75">
        <f t="shared" si="10"/>
        <v>22000</v>
      </c>
      <c r="I31" s="75">
        <f t="shared" si="1"/>
        <v>3986.05</v>
      </c>
      <c r="J31" s="84">
        <f t="shared" si="2"/>
        <v>44134.972042296409</v>
      </c>
      <c r="K31" s="75">
        <f t="shared" si="3"/>
        <v>6591.37</v>
      </c>
      <c r="L31" s="84">
        <f t="shared" si="4"/>
        <v>1974.823980585433</v>
      </c>
      <c r="M31" s="86">
        <f t="shared" si="6"/>
        <v>46109.796022881841</v>
      </c>
      <c r="N31" s="84">
        <f t="shared" si="7"/>
        <v>40500</v>
      </c>
      <c r="O31" s="82"/>
      <c r="P31" s="82">
        <v>27635</v>
      </c>
      <c r="Q31" s="82">
        <v>40355</v>
      </c>
      <c r="R31" s="81">
        <f t="shared" si="8"/>
        <v>33995</v>
      </c>
      <c r="S31" s="88">
        <f t="shared" si="5"/>
        <v>40500</v>
      </c>
    </row>
    <row r="32" spans="1:19" s="60" customFormat="1" ht="18" customHeight="1" x14ac:dyDescent="0.25">
      <c r="A32" s="20">
        <f t="shared" si="9"/>
        <v>20</v>
      </c>
      <c r="B32" s="65">
        <v>42148856</v>
      </c>
      <c r="C32" s="60" t="s">
        <v>23</v>
      </c>
      <c r="D32" s="73" t="s">
        <v>72</v>
      </c>
      <c r="E32" s="59">
        <v>450</v>
      </c>
      <c r="F32" s="72">
        <v>100</v>
      </c>
      <c r="G32" s="59">
        <v>30000</v>
      </c>
      <c r="H32" s="75">
        <f t="shared" si="10"/>
        <v>22000</v>
      </c>
      <c r="I32" s="75">
        <f t="shared" si="1"/>
        <v>1107.24</v>
      </c>
      <c r="J32" s="84">
        <f t="shared" si="2"/>
        <v>12259.757515362897</v>
      </c>
      <c r="K32" s="75">
        <f t="shared" si="3"/>
        <v>6591.37</v>
      </c>
      <c r="L32" s="84">
        <f t="shared" si="4"/>
        <v>1974.823980585433</v>
      </c>
      <c r="M32" s="86">
        <f t="shared" si="6"/>
        <v>14234.58149594833</v>
      </c>
      <c r="N32" s="84">
        <f t="shared" si="7"/>
        <v>40500</v>
      </c>
      <c r="O32" s="82"/>
      <c r="P32" s="82">
        <v>38870</v>
      </c>
      <c r="Q32" s="82">
        <v>30889</v>
      </c>
      <c r="R32" s="81">
        <f t="shared" si="8"/>
        <v>34879.5</v>
      </c>
      <c r="S32" s="88">
        <f t="shared" si="5"/>
        <v>14234.58149594833</v>
      </c>
    </row>
    <row r="33" spans="1:19" s="60" customFormat="1" ht="18" customHeight="1" x14ac:dyDescent="0.25">
      <c r="A33" s="20">
        <f t="shared" si="9"/>
        <v>21</v>
      </c>
      <c r="B33" s="65">
        <v>41442243</v>
      </c>
      <c r="C33" s="60" t="s">
        <v>24</v>
      </c>
      <c r="D33" s="73" t="s">
        <v>72</v>
      </c>
      <c r="E33" s="59">
        <v>450</v>
      </c>
      <c r="F33" s="72">
        <v>150</v>
      </c>
      <c r="G33" s="59">
        <v>10200</v>
      </c>
      <c r="H33" s="75">
        <f t="shared" si="10"/>
        <v>10200</v>
      </c>
      <c r="I33" s="75">
        <f t="shared" si="1"/>
        <v>1660.85</v>
      </c>
      <c r="J33" s="84">
        <f t="shared" si="2"/>
        <v>18389.525549465758</v>
      </c>
      <c r="K33" s="75">
        <f t="shared" si="3"/>
        <v>3056</v>
      </c>
      <c r="L33" s="84">
        <f t="shared" si="4"/>
        <v>915.60056326212657</v>
      </c>
      <c r="M33" s="86">
        <f t="shared" si="6"/>
        <v>19305.126112727885</v>
      </c>
      <c r="N33" s="84">
        <f t="shared" si="7"/>
        <v>40500</v>
      </c>
      <c r="O33" s="82"/>
      <c r="P33" s="82">
        <v>37971</v>
      </c>
      <c r="Q33" s="82">
        <v>35247</v>
      </c>
      <c r="R33" s="81">
        <f t="shared" si="8"/>
        <v>36609</v>
      </c>
      <c r="S33" s="88">
        <f t="shared" si="5"/>
        <v>19305.126112727885</v>
      </c>
    </row>
    <row r="34" spans="1:19" s="60" customFormat="1" ht="18" customHeight="1" x14ac:dyDescent="0.25">
      <c r="A34" s="20">
        <f t="shared" si="9"/>
        <v>22</v>
      </c>
      <c r="B34" s="65">
        <v>18898726</v>
      </c>
      <c r="C34" s="60" t="s">
        <v>25</v>
      </c>
      <c r="D34" s="73" t="s">
        <v>72</v>
      </c>
      <c r="E34" s="59">
        <v>450</v>
      </c>
      <c r="F34" s="72">
        <v>360</v>
      </c>
      <c r="G34" s="59">
        <v>30000</v>
      </c>
      <c r="H34" s="75">
        <f t="shared" si="10"/>
        <v>22000</v>
      </c>
      <c r="I34" s="75">
        <f t="shared" si="1"/>
        <v>3986.05</v>
      </c>
      <c r="J34" s="84">
        <f t="shared" si="2"/>
        <v>44134.972042296409</v>
      </c>
      <c r="K34" s="75">
        <f t="shared" si="3"/>
        <v>6591.37</v>
      </c>
      <c r="L34" s="84">
        <f t="shared" si="4"/>
        <v>1974.823980585433</v>
      </c>
      <c r="M34" s="86">
        <f t="shared" si="6"/>
        <v>46109.796022881841</v>
      </c>
      <c r="N34" s="84">
        <f t="shared" si="7"/>
        <v>40500</v>
      </c>
      <c r="O34" s="82">
        <v>21039</v>
      </c>
      <c r="P34" s="82">
        <v>23996</v>
      </c>
      <c r="Q34" s="82">
        <v>29042</v>
      </c>
      <c r="R34" s="81">
        <f t="shared" si="8"/>
        <v>24692.333333333332</v>
      </c>
      <c r="S34" s="88">
        <f t="shared" si="5"/>
        <v>40500</v>
      </c>
    </row>
    <row r="35" spans="1:19" s="60" customFormat="1" ht="18" customHeight="1" x14ac:dyDescent="0.25">
      <c r="A35" s="20">
        <f t="shared" si="9"/>
        <v>23</v>
      </c>
      <c r="B35" s="65">
        <v>42735705</v>
      </c>
      <c r="C35" s="60" t="s">
        <v>26</v>
      </c>
      <c r="D35" s="73" t="s">
        <v>72</v>
      </c>
      <c r="E35" s="59">
        <v>450</v>
      </c>
      <c r="F35" s="72">
        <v>360</v>
      </c>
      <c r="G35" s="59">
        <v>12000</v>
      </c>
      <c r="H35" s="75">
        <f t="shared" si="10"/>
        <v>12000</v>
      </c>
      <c r="I35" s="75">
        <f t="shared" si="1"/>
        <v>3986.05</v>
      </c>
      <c r="J35" s="84">
        <f t="shared" si="2"/>
        <v>44134.972042296409</v>
      </c>
      <c r="K35" s="75">
        <f t="shared" si="3"/>
        <v>3595.29</v>
      </c>
      <c r="L35" s="84">
        <f t="shared" si="4"/>
        <v>1077.1758995715611</v>
      </c>
      <c r="M35" s="86">
        <f t="shared" si="6"/>
        <v>45212.147941867974</v>
      </c>
      <c r="N35" s="84">
        <f t="shared" si="7"/>
        <v>40500</v>
      </c>
      <c r="O35" s="82">
        <v>29848</v>
      </c>
      <c r="P35" s="82">
        <v>30318</v>
      </c>
      <c r="Q35" s="82">
        <v>23296</v>
      </c>
      <c r="R35" s="81">
        <f t="shared" si="8"/>
        <v>27820.666666666668</v>
      </c>
      <c r="S35" s="88">
        <f t="shared" si="5"/>
        <v>40500</v>
      </c>
    </row>
    <row r="36" spans="1:19" s="60" customFormat="1" ht="18" customHeight="1" x14ac:dyDescent="0.25">
      <c r="A36" s="20">
        <f t="shared" si="9"/>
        <v>24</v>
      </c>
      <c r="B36" s="65">
        <v>43594469</v>
      </c>
      <c r="C36" s="60" t="s">
        <v>27</v>
      </c>
      <c r="D36" s="73" t="s">
        <v>72</v>
      </c>
      <c r="E36" s="59">
        <v>450</v>
      </c>
      <c r="F36" s="72">
        <v>360</v>
      </c>
      <c r="G36" s="59">
        <v>48000</v>
      </c>
      <c r="H36" s="75">
        <f t="shared" si="10"/>
        <v>22000</v>
      </c>
      <c r="I36" s="75">
        <f t="shared" si="1"/>
        <v>3986.05</v>
      </c>
      <c r="J36" s="84">
        <f t="shared" si="2"/>
        <v>44134.972042296409</v>
      </c>
      <c r="K36" s="75">
        <f t="shared" si="3"/>
        <v>6591.37</v>
      </c>
      <c r="L36" s="84">
        <f t="shared" si="4"/>
        <v>1974.823980585433</v>
      </c>
      <c r="M36" s="86">
        <f t="shared" si="6"/>
        <v>46109.796022881841</v>
      </c>
      <c r="N36" s="84">
        <f t="shared" si="7"/>
        <v>40500</v>
      </c>
      <c r="O36" s="82">
        <v>34352</v>
      </c>
      <c r="P36" s="82">
        <v>38683</v>
      </c>
      <c r="Q36" s="82">
        <v>26571</v>
      </c>
      <c r="R36" s="81">
        <f t="shared" si="8"/>
        <v>33202</v>
      </c>
      <c r="S36" s="88">
        <f t="shared" si="5"/>
        <v>40500</v>
      </c>
    </row>
    <row r="37" spans="1:19" s="60" customFormat="1" ht="18" customHeight="1" x14ac:dyDescent="0.25">
      <c r="A37" s="20">
        <f t="shared" si="9"/>
        <v>25</v>
      </c>
      <c r="B37" s="65">
        <v>40465809</v>
      </c>
      <c r="C37" s="60" t="s">
        <v>28</v>
      </c>
      <c r="D37" s="73" t="s">
        <v>72</v>
      </c>
      <c r="E37" s="59">
        <v>450</v>
      </c>
      <c r="F37" s="72">
        <v>360</v>
      </c>
      <c r="G37" s="59">
        <v>24000</v>
      </c>
      <c r="H37" s="75">
        <f t="shared" si="10"/>
        <v>22000</v>
      </c>
      <c r="I37" s="75">
        <f t="shared" si="1"/>
        <v>3986.05</v>
      </c>
      <c r="J37" s="84">
        <f t="shared" si="2"/>
        <v>44134.972042296409</v>
      </c>
      <c r="K37" s="75">
        <f t="shared" si="3"/>
        <v>6591.37</v>
      </c>
      <c r="L37" s="84">
        <f t="shared" si="4"/>
        <v>1974.823980585433</v>
      </c>
      <c r="M37" s="86">
        <f t="shared" si="6"/>
        <v>46109.796022881841</v>
      </c>
      <c r="N37" s="84">
        <f t="shared" si="7"/>
        <v>40500</v>
      </c>
      <c r="O37" s="82">
        <v>27948</v>
      </c>
      <c r="P37" s="82">
        <v>33079</v>
      </c>
      <c r="Q37" s="82">
        <v>41135</v>
      </c>
      <c r="R37" s="81">
        <f t="shared" si="8"/>
        <v>34054</v>
      </c>
      <c r="S37" s="88">
        <f t="shared" si="5"/>
        <v>40500</v>
      </c>
    </row>
    <row r="38" spans="1:19" s="60" customFormat="1" ht="18" customHeight="1" x14ac:dyDescent="0.25">
      <c r="A38" s="20">
        <f t="shared" si="9"/>
        <v>26</v>
      </c>
      <c r="B38" s="65">
        <v>40241230</v>
      </c>
      <c r="C38" s="60" t="s">
        <v>29</v>
      </c>
      <c r="D38" s="73" t="s">
        <v>72</v>
      </c>
      <c r="E38" s="59">
        <v>450</v>
      </c>
      <c r="F38" s="72">
        <v>360</v>
      </c>
      <c r="G38" s="59">
        <v>14400</v>
      </c>
      <c r="H38" s="75">
        <f t="shared" si="10"/>
        <v>14400</v>
      </c>
      <c r="I38" s="75">
        <f t="shared" si="1"/>
        <v>3986.05</v>
      </c>
      <c r="J38" s="84">
        <f t="shared" si="2"/>
        <v>44134.972042296409</v>
      </c>
      <c r="K38" s="75">
        <f t="shared" si="3"/>
        <v>4314.3500000000004</v>
      </c>
      <c r="L38" s="84">
        <f t="shared" si="4"/>
        <v>1292.6116787009018</v>
      </c>
      <c r="M38" s="86">
        <f t="shared" si="6"/>
        <v>45427.583720997311</v>
      </c>
      <c r="N38" s="84">
        <f t="shared" si="7"/>
        <v>40500</v>
      </c>
      <c r="O38" s="82">
        <v>34469</v>
      </c>
      <c r="P38" s="82">
        <v>21258</v>
      </c>
      <c r="Q38" s="82">
        <v>37485</v>
      </c>
      <c r="R38" s="81">
        <f t="shared" si="8"/>
        <v>31070.666666666668</v>
      </c>
      <c r="S38" s="88">
        <f t="shared" si="5"/>
        <v>40500</v>
      </c>
    </row>
    <row r="39" spans="1:19" s="60" customFormat="1" ht="18" customHeight="1" x14ac:dyDescent="0.25">
      <c r="A39" s="20">
        <f t="shared" si="9"/>
        <v>27</v>
      </c>
      <c r="B39" s="65">
        <v>43053581</v>
      </c>
      <c r="C39" s="60" t="s">
        <v>30</v>
      </c>
      <c r="D39" s="73" t="s">
        <v>72</v>
      </c>
      <c r="E39" s="59">
        <v>450</v>
      </c>
      <c r="F39" s="23">
        <v>349</v>
      </c>
      <c r="G39" s="59">
        <v>12000</v>
      </c>
      <c r="H39" s="75">
        <f t="shared" si="10"/>
        <v>12000</v>
      </c>
      <c r="I39" s="75">
        <f t="shared" si="1"/>
        <v>3864.25</v>
      </c>
      <c r="J39" s="84">
        <f t="shared" si="2"/>
        <v>42786.358855118197</v>
      </c>
      <c r="K39" s="75">
        <f t="shared" si="3"/>
        <v>3595.29</v>
      </c>
      <c r="L39" s="84">
        <f t="shared" si="4"/>
        <v>1077.1758995715611</v>
      </c>
      <c r="M39" s="86">
        <f t="shared" si="6"/>
        <v>43863.534754689761</v>
      </c>
      <c r="N39" s="84">
        <f t="shared" si="7"/>
        <v>40500</v>
      </c>
      <c r="O39" s="82"/>
      <c r="P39" s="82">
        <v>42957</v>
      </c>
      <c r="Q39" s="82">
        <v>35024</v>
      </c>
      <c r="R39" s="81">
        <f t="shared" si="8"/>
        <v>38990.5</v>
      </c>
      <c r="S39" s="88">
        <f t="shared" si="5"/>
        <v>40500</v>
      </c>
    </row>
    <row r="40" spans="1:19" s="60" customFormat="1" ht="18" customHeight="1" x14ac:dyDescent="0.25">
      <c r="A40" s="20">
        <f t="shared" si="9"/>
        <v>28</v>
      </c>
      <c r="B40" s="65">
        <v>43056184</v>
      </c>
      <c r="C40" s="60" t="s">
        <v>31</v>
      </c>
      <c r="D40" s="73" t="s">
        <v>72</v>
      </c>
      <c r="E40" s="59">
        <v>450</v>
      </c>
      <c r="F40" s="23">
        <v>349</v>
      </c>
      <c r="G40" s="59">
        <v>18000</v>
      </c>
      <c r="H40" s="75">
        <f t="shared" si="10"/>
        <v>18000</v>
      </c>
      <c r="I40" s="75">
        <f t="shared" si="1"/>
        <v>3864.25</v>
      </c>
      <c r="J40" s="84">
        <f t="shared" si="2"/>
        <v>42786.358855118197</v>
      </c>
      <c r="K40" s="75">
        <f t="shared" si="3"/>
        <v>5392.94</v>
      </c>
      <c r="L40" s="84">
        <f t="shared" si="4"/>
        <v>1615.7653473949124</v>
      </c>
      <c r="M40" s="86">
        <f t="shared" si="6"/>
        <v>44402.124202513107</v>
      </c>
      <c r="N40" s="84">
        <f t="shared" si="7"/>
        <v>40500</v>
      </c>
      <c r="O40" s="82"/>
      <c r="P40" s="82"/>
      <c r="Q40" s="82">
        <v>34684</v>
      </c>
      <c r="R40" s="81">
        <f t="shared" si="8"/>
        <v>34684</v>
      </c>
      <c r="S40" s="88">
        <f t="shared" si="5"/>
        <v>40500</v>
      </c>
    </row>
    <row r="41" spans="1:19" s="60" customFormat="1" ht="18" customHeight="1" x14ac:dyDescent="0.25">
      <c r="A41" s="20">
        <f t="shared" si="9"/>
        <v>29</v>
      </c>
      <c r="B41" s="65">
        <v>47283819</v>
      </c>
      <c r="C41" s="60" t="s">
        <v>32</v>
      </c>
      <c r="D41" s="73" t="s">
        <v>72</v>
      </c>
      <c r="E41" s="59">
        <v>450</v>
      </c>
      <c r="F41" s="23">
        <v>333</v>
      </c>
      <c r="G41" s="59">
        <v>10200</v>
      </c>
      <c r="H41" s="75">
        <f t="shared" si="10"/>
        <v>10200</v>
      </c>
      <c r="I41" s="75">
        <f t="shared" si="1"/>
        <v>3687.1</v>
      </c>
      <c r="J41" s="84">
        <f t="shared" si="2"/>
        <v>40824.890660466146</v>
      </c>
      <c r="K41" s="75">
        <f t="shared" si="3"/>
        <v>3056</v>
      </c>
      <c r="L41" s="84">
        <f t="shared" si="4"/>
        <v>915.60056326212657</v>
      </c>
      <c r="M41" s="86">
        <f t="shared" si="6"/>
        <v>41740.49122372827</v>
      </c>
      <c r="N41" s="84">
        <f t="shared" si="7"/>
        <v>40500</v>
      </c>
      <c r="O41" s="82"/>
      <c r="P41" s="82">
        <v>23360</v>
      </c>
      <c r="Q41" s="82">
        <v>42711</v>
      </c>
      <c r="R41" s="81">
        <f t="shared" si="8"/>
        <v>33035.5</v>
      </c>
      <c r="S41" s="88">
        <f t="shared" si="5"/>
        <v>40500</v>
      </c>
    </row>
    <row r="42" spans="1:19" s="60" customFormat="1" ht="18" customHeight="1" x14ac:dyDescent="0.25">
      <c r="A42" s="20">
        <f t="shared" si="9"/>
        <v>30</v>
      </c>
      <c r="B42" s="65">
        <v>44771703</v>
      </c>
      <c r="C42" s="60" t="s">
        <v>33</v>
      </c>
      <c r="D42" s="73" t="s">
        <v>72</v>
      </c>
      <c r="E42" s="59">
        <v>450</v>
      </c>
      <c r="F42" s="23">
        <v>333</v>
      </c>
      <c r="G42" s="59">
        <v>12000</v>
      </c>
      <c r="H42" s="75">
        <f t="shared" si="10"/>
        <v>12000</v>
      </c>
      <c r="I42" s="75">
        <f t="shared" si="1"/>
        <v>3687.1</v>
      </c>
      <c r="J42" s="84">
        <f t="shared" si="2"/>
        <v>40824.890660466146</v>
      </c>
      <c r="K42" s="75">
        <f t="shared" si="3"/>
        <v>3595.29</v>
      </c>
      <c r="L42" s="84">
        <f t="shared" si="4"/>
        <v>1077.1758995715611</v>
      </c>
      <c r="M42" s="86">
        <f t="shared" si="6"/>
        <v>41902.066560037711</v>
      </c>
      <c r="N42" s="84">
        <f t="shared" si="7"/>
        <v>40500</v>
      </c>
      <c r="O42" s="82">
        <v>26712</v>
      </c>
      <c r="P42" s="82">
        <v>40949</v>
      </c>
      <c r="Q42" s="82">
        <v>41479</v>
      </c>
      <c r="R42" s="81">
        <f t="shared" si="8"/>
        <v>36380</v>
      </c>
      <c r="S42" s="88">
        <f t="shared" si="5"/>
        <v>40500</v>
      </c>
    </row>
    <row r="43" spans="1:19" s="60" customFormat="1" ht="18" customHeight="1" x14ac:dyDescent="0.25">
      <c r="A43" s="20">
        <f t="shared" si="9"/>
        <v>31</v>
      </c>
      <c r="B43" s="65">
        <v>40661552</v>
      </c>
      <c r="C43" s="60" t="s">
        <v>34</v>
      </c>
      <c r="D43" s="73" t="s">
        <v>72</v>
      </c>
      <c r="E43" s="59">
        <v>450</v>
      </c>
      <c r="F43" s="23">
        <v>331</v>
      </c>
      <c r="G43" s="59">
        <v>12000</v>
      </c>
      <c r="H43" s="75">
        <f t="shared" si="10"/>
        <v>12000</v>
      </c>
      <c r="I43" s="75">
        <f t="shared" si="1"/>
        <v>3664.95</v>
      </c>
      <c r="J43" s="84">
        <f t="shared" si="2"/>
        <v>40579.637933898019</v>
      </c>
      <c r="K43" s="75">
        <f t="shared" si="3"/>
        <v>3595.29</v>
      </c>
      <c r="L43" s="84">
        <f t="shared" si="4"/>
        <v>1077.1758995715611</v>
      </c>
      <c r="M43" s="86">
        <f t="shared" si="6"/>
        <v>41656.813833469583</v>
      </c>
      <c r="N43" s="84">
        <f t="shared" si="7"/>
        <v>40500</v>
      </c>
      <c r="O43" s="82">
        <v>40122</v>
      </c>
      <c r="P43" s="82">
        <v>21532</v>
      </c>
      <c r="Q43" s="82">
        <v>33514</v>
      </c>
      <c r="R43" s="81">
        <f t="shared" si="8"/>
        <v>31722.666666666668</v>
      </c>
      <c r="S43" s="88">
        <f t="shared" si="5"/>
        <v>40500</v>
      </c>
    </row>
    <row r="44" spans="1:19" s="60" customFormat="1" ht="18" customHeight="1" x14ac:dyDescent="0.25">
      <c r="A44" s="20">
        <f t="shared" si="9"/>
        <v>32</v>
      </c>
      <c r="B44" s="65" t="s">
        <v>35</v>
      </c>
      <c r="C44" s="60" t="s">
        <v>36</v>
      </c>
      <c r="D44" s="73" t="s">
        <v>72</v>
      </c>
      <c r="E44" s="59">
        <v>450</v>
      </c>
      <c r="F44" s="23">
        <v>329</v>
      </c>
      <c r="G44" s="59">
        <v>19200</v>
      </c>
      <c r="H44" s="75">
        <f t="shared" si="10"/>
        <v>19200</v>
      </c>
      <c r="I44" s="75">
        <f t="shared" si="1"/>
        <v>3642.81</v>
      </c>
      <c r="J44" s="84">
        <f t="shared" si="2"/>
        <v>40334.495930908488</v>
      </c>
      <c r="K44" s="75">
        <f t="shared" si="3"/>
        <v>5752.46</v>
      </c>
      <c r="L44" s="84">
        <f t="shared" si="4"/>
        <v>1723.4802408844414</v>
      </c>
      <c r="M44" s="86">
        <f t="shared" si="6"/>
        <v>42057.976171792929</v>
      </c>
      <c r="N44" s="84">
        <f t="shared" si="7"/>
        <v>40500</v>
      </c>
      <c r="O44" s="82">
        <v>44885</v>
      </c>
      <c r="P44" s="82">
        <v>20574</v>
      </c>
      <c r="Q44" s="82">
        <v>22231</v>
      </c>
      <c r="R44" s="81">
        <f t="shared" si="8"/>
        <v>29230</v>
      </c>
      <c r="S44" s="88">
        <f t="shared" si="5"/>
        <v>40500</v>
      </c>
    </row>
    <row r="45" spans="1:19" s="60" customFormat="1" ht="18" customHeight="1" x14ac:dyDescent="0.25">
      <c r="A45" s="20">
        <f t="shared" si="9"/>
        <v>33</v>
      </c>
      <c r="B45" s="65">
        <v>41698775</v>
      </c>
      <c r="C45" s="60" t="s">
        <v>37</v>
      </c>
      <c r="D45" s="73" t="s">
        <v>72</v>
      </c>
      <c r="E45" s="59">
        <v>450</v>
      </c>
      <c r="F45" s="23">
        <v>329</v>
      </c>
      <c r="G45" s="59">
        <v>14400</v>
      </c>
      <c r="H45" s="75">
        <f t="shared" si="10"/>
        <v>14400</v>
      </c>
      <c r="I45" s="75">
        <f t="shared" si="1"/>
        <v>3642.81</v>
      </c>
      <c r="J45" s="84">
        <f t="shared" si="2"/>
        <v>40334.495930908488</v>
      </c>
      <c r="K45" s="75">
        <f t="shared" si="3"/>
        <v>4314.3500000000004</v>
      </c>
      <c r="L45" s="84">
        <f t="shared" si="4"/>
        <v>1292.6116787009018</v>
      </c>
      <c r="M45" s="86">
        <f t="shared" si="6"/>
        <v>41627.107609609389</v>
      </c>
      <c r="N45" s="84">
        <f t="shared" si="7"/>
        <v>40500</v>
      </c>
      <c r="O45" s="82">
        <v>39698</v>
      </c>
      <c r="P45" s="82">
        <v>27520</v>
      </c>
      <c r="Q45" s="82">
        <v>25384</v>
      </c>
      <c r="R45" s="81">
        <f t="shared" si="8"/>
        <v>30867.333333333332</v>
      </c>
      <c r="S45" s="88">
        <f t="shared" si="5"/>
        <v>40500</v>
      </c>
    </row>
    <row r="46" spans="1:19" s="60" customFormat="1" ht="18" customHeight="1" x14ac:dyDescent="0.25">
      <c r="A46" s="20">
        <f t="shared" si="9"/>
        <v>34</v>
      </c>
      <c r="B46" s="65">
        <v>47518042</v>
      </c>
      <c r="C46" s="60" t="s">
        <v>38</v>
      </c>
      <c r="D46" s="73" t="s">
        <v>72</v>
      </c>
      <c r="E46" s="59">
        <v>450</v>
      </c>
      <c r="F46" s="23">
        <v>315</v>
      </c>
      <c r="G46" s="59">
        <v>18000</v>
      </c>
      <c r="H46" s="75">
        <f t="shared" si="10"/>
        <v>18000</v>
      </c>
      <c r="I46" s="75">
        <f t="shared" si="1"/>
        <v>3487.79</v>
      </c>
      <c r="J46" s="84">
        <f t="shared" si="2"/>
        <v>38618.059015667386</v>
      </c>
      <c r="K46" s="75">
        <f t="shared" si="3"/>
        <v>5392.94</v>
      </c>
      <c r="L46" s="84">
        <f t="shared" si="4"/>
        <v>1615.7653473949124</v>
      </c>
      <c r="M46" s="86">
        <f t="shared" si="6"/>
        <v>40233.824363062296</v>
      </c>
      <c r="N46" s="84">
        <f t="shared" si="7"/>
        <v>40500</v>
      </c>
      <c r="O46" s="82">
        <v>22018</v>
      </c>
      <c r="P46" s="82">
        <v>24269</v>
      </c>
      <c r="Q46" s="82">
        <v>23420</v>
      </c>
      <c r="R46" s="81">
        <f t="shared" si="8"/>
        <v>23235.666666666668</v>
      </c>
      <c r="S46" s="88">
        <f t="shared" si="5"/>
        <v>40233.824363062296</v>
      </c>
    </row>
    <row r="47" spans="1:19" s="60" customFormat="1" ht="18" customHeight="1" x14ac:dyDescent="0.25">
      <c r="A47" s="20">
        <f t="shared" si="9"/>
        <v>35</v>
      </c>
      <c r="B47" s="65">
        <v>45784291</v>
      </c>
      <c r="C47" s="60" t="s">
        <v>39</v>
      </c>
      <c r="D47" s="73" t="s">
        <v>72</v>
      </c>
      <c r="E47" s="59">
        <v>450</v>
      </c>
      <c r="F47" s="23">
        <v>314</v>
      </c>
      <c r="G47" s="59">
        <v>12000</v>
      </c>
      <c r="H47" s="75">
        <f t="shared" si="10"/>
        <v>12000</v>
      </c>
      <c r="I47" s="75">
        <f t="shared" si="1"/>
        <v>3476.72</v>
      </c>
      <c r="J47" s="84">
        <f t="shared" si="2"/>
        <v>38495.488014172617</v>
      </c>
      <c r="K47" s="75">
        <f t="shared" si="3"/>
        <v>3595.29</v>
      </c>
      <c r="L47" s="84">
        <f t="shared" si="4"/>
        <v>1077.1758995715611</v>
      </c>
      <c r="M47" s="86">
        <f t="shared" si="6"/>
        <v>39572.663913744182</v>
      </c>
      <c r="N47" s="84">
        <f t="shared" si="7"/>
        <v>40500</v>
      </c>
      <c r="O47" s="82">
        <v>37330</v>
      </c>
      <c r="P47" s="82">
        <v>22952</v>
      </c>
      <c r="Q47" s="82">
        <v>39641</v>
      </c>
      <c r="R47" s="81">
        <f t="shared" si="8"/>
        <v>33307.666666666664</v>
      </c>
      <c r="S47" s="88">
        <f t="shared" si="5"/>
        <v>39572.663913744182</v>
      </c>
    </row>
    <row r="48" spans="1:19" s="60" customFormat="1" ht="18" customHeight="1" x14ac:dyDescent="0.25">
      <c r="A48" s="20">
        <f t="shared" si="9"/>
        <v>36</v>
      </c>
      <c r="B48" s="65">
        <v>41806910</v>
      </c>
      <c r="C48" s="60" t="s">
        <v>40</v>
      </c>
      <c r="D48" s="73" t="s">
        <v>72</v>
      </c>
      <c r="E48" s="59">
        <v>450</v>
      </c>
      <c r="F48" s="23">
        <v>313</v>
      </c>
      <c r="G48" s="59">
        <v>12000</v>
      </c>
      <c r="H48" s="75">
        <f t="shared" si="10"/>
        <v>12000</v>
      </c>
      <c r="I48" s="75">
        <f t="shared" si="1"/>
        <v>3465.65</v>
      </c>
      <c r="J48" s="84">
        <f t="shared" si="2"/>
        <v>38372.917012677848</v>
      </c>
      <c r="K48" s="75">
        <f t="shared" si="3"/>
        <v>3595.29</v>
      </c>
      <c r="L48" s="84">
        <f t="shared" si="4"/>
        <v>1077.1758995715611</v>
      </c>
      <c r="M48" s="86">
        <f t="shared" si="6"/>
        <v>39450.092912249413</v>
      </c>
      <c r="N48" s="84">
        <f t="shared" si="7"/>
        <v>40500</v>
      </c>
      <c r="O48" s="82">
        <v>23013</v>
      </c>
      <c r="P48" s="82">
        <v>41157</v>
      </c>
      <c r="Q48" s="82">
        <v>39858</v>
      </c>
      <c r="R48" s="81">
        <f t="shared" si="8"/>
        <v>34676</v>
      </c>
      <c r="S48" s="88">
        <f t="shared" si="5"/>
        <v>39450.092912249413</v>
      </c>
    </row>
    <row r="49" spans="1:19" s="60" customFormat="1" ht="18" customHeight="1" x14ac:dyDescent="0.25">
      <c r="A49" s="20">
        <f t="shared" si="9"/>
        <v>37</v>
      </c>
      <c r="B49" s="65">
        <v>46104862</v>
      </c>
      <c r="C49" s="60" t="s">
        <v>41</v>
      </c>
      <c r="D49" s="73" t="s">
        <v>72</v>
      </c>
      <c r="E49" s="59">
        <v>450</v>
      </c>
      <c r="F49" s="23">
        <v>307</v>
      </c>
      <c r="G49" s="59">
        <v>21600</v>
      </c>
      <c r="H49" s="75">
        <f t="shared" si="10"/>
        <v>21600</v>
      </c>
      <c r="I49" s="75">
        <f t="shared" si="1"/>
        <v>3399.21</v>
      </c>
      <c r="J49" s="84">
        <f t="shared" si="2"/>
        <v>37637.26955655207</v>
      </c>
      <c r="K49" s="75">
        <f t="shared" si="3"/>
        <v>6471.52</v>
      </c>
      <c r="L49" s="84">
        <f t="shared" si="4"/>
        <v>1938.9160200137819</v>
      </c>
      <c r="M49" s="86">
        <f t="shared" si="6"/>
        <v>39576.185576565855</v>
      </c>
      <c r="N49" s="84">
        <f t="shared" si="7"/>
        <v>40500</v>
      </c>
      <c r="O49" s="82"/>
      <c r="P49" s="82">
        <v>37996</v>
      </c>
      <c r="Q49" s="82">
        <v>35116</v>
      </c>
      <c r="R49" s="81">
        <f t="shared" si="8"/>
        <v>36556</v>
      </c>
      <c r="S49" s="88">
        <f t="shared" si="5"/>
        <v>39576.185576565855</v>
      </c>
    </row>
    <row r="50" spans="1:19" s="60" customFormat="1" ht="18" customHeight="1" x14ac:dyDescent="0.25">
      <c r="A50" s="20">
        <f t="shared" si="9"/>
        <v>38</v>
      </c>
      <c r="B50" s="65">
        <v>45972862</v>
      </c>
      <c r="C50" s="60" t="s">
        <v>42</v>
      </c>
      <c r="D50" s="73" t="s">
        <v>72</v>
      </c>
      <c r="E50" s="59">
        <v>450</v>
      </c>
      <c r="F50" s="23">
        <v>299</v>
      </c>
      <c r="G50" s="59">
        <v>26400</v>
      </c>
      <c r="H50" s="75">
        <f t="shared" si="10"/>
        <v>22000</v>
      </c>
      <c r="I50" s="75">
        <f t="shared" si="1"/>
        <v>3310.63</v>
      </c>
      <c r="J50" s="84">
        <f t="shared" si="2"/>
        <v>36656.480097436754</v>
      </c>
      <c r="K50" s="75">
        <f t="shared" si="3"/>
        <v>6591.37</v>
      </c>
      <c r="L50" s="84">
        <f t="shared" si="4"/>
        <v>1974.823980585433</v>
      </c>
      <c r="M50" s="86">
        <f t="shared" si="6"/>
        <v>38631.304078022185</v>
      </c>
      <c r="N50" s="84">
        <f t="shared" si="7"/>
        <v>40500</v>
      </c>
      <c r="O50" s="82"/>
      <c r="P50" s="82">
        <v>21563</v>
      </c>
      <c r="Q50" s="82">
        <v>28418</v>
      </c>
      <c r="R50" s="81">
        <f t="shared" si="8"/>
        <v>24990.5</v>
      </c>
      <c r="S50" s="88">
        <f t="shared" si="5"/>
        <v>38631.304078022185</v>
      </c>
    </row>
    <row r="51" spans="1:19" s="60" customFormat="1" ht="18" customHeight="1" x14ac:dyDescent="0.25">
      <c r="A51" s="20">
        <f t="shared" si="9"/>
        <v>39</v>
      </c>
      <c r="B51" s="65">
        <v>45631527</v>
      </c>
      <c r="C51" s="60" t="s">
        <v>43</v>
      </c>
      <c r="D51" s="73" t="s">
        <v>72</v>
      </c>
      <c r="E51" s="59">
        <v>450</v>
      </c>
      <c r="F51" s="23">
        <v>61</v>
      </c>
      <c r="G51" s="59">
        <v>15700</v>
      </c>
      <c r="H51" s="75">
        <f t="shared" si="10"/>
        <v>15700</v>
      </c>
      <c r="I51" s="75">
        <f t="shared" si="1"/>
        <v>675.41</v>
      </c>
      <c r="J51" s="84">
        <f t="shared" si="2"/>
        <v>7478.3812212810717</v>
      </c>
      <c r="K51" s="75">
        <f t="shared" si="3"/>
        <v>4703.84</v>
      </c>
      <c r="L51" s="84">
        <f t="shared" si="4"/>
        <v>1409.3058093896996</v>
      </c>
      <c r="M51" s="86">
        <f t="shared" si="6"/>
        <v>8887.6870306707715</v>
      </c>
      <c r="N51" s="84">
        <f t="shared" si="7"/>
        <v>40500</v>
      </c>
      <c r="O51" s="82"/>
      <c r="P51" s="82"/>
      <c r="Q51" s="82">
        <v>5000</v>
      </c>
      <c r="R51" s="81">
        <f>IF(ISERROR(AVERAGE(O51:Q51))=TRUE,0,AVERAGE(O51:Q51))</f>
        <v>5000</v>
      </c>
      <c r="S51" s="88">
        <f t="shared" si="5"/>
        <v>8887.6870306707715</v>
      </c>
    </row>
    <row r="52" spans="1:19" s="60" customFormat="1" ht="18" customHeight="1" x14ac:dyDescent="0.25">
      <c r="A52" s="20">
        <f t="shared" si="9"/>
        <v>40</v>
      </c>
      <c r="B52" s="65">
        <v>70750813</v>
      </c>
      <c r="C52" s="60" t="s">
        <v>44</v>
      </c>
      <c r="D52" s="73" t="s">
        <v>72</v>
      </c>
      <c r="E52" s="59">
        <v>450</v>
      </c>
      <c r="F52" s="23">
        <v>60</v>
      </c>
      <c r="G52" s="59">
        <v>12800</v>
      </c>
      <c r="H52" s="75">
        <f t="shared" si="10"/>
        <v>12800</v>
      </c>
      <c r="I52" s="75">
        <f t="shared" si="1"/>
        <v>664.34</v>
      </c>
      <c r="J52" s="84">
        <f t="shared" si="2"/>
        <v>7355.8102197863036</v>
      </c>
      <c r="K52" s="75">
        <f t="shared" si="3"/>
        <v>3834.98</v>
      </c>
      <c r="L52" s="84">
        <f t="shared" si="4"/>
        <v>1148.988824639722</v>
      </c>
      <c r="M52" s="86">
        <f t="shared" si="6"/>
        <v>8504.7990444260249</v>
      </c>
      <c r="N52" s="84">
        <f t="shared" si="7"/>
        <v>40500</v>
      </c>
      <c r="O52" s="82"/>
      <c r="P52" s="82"/>
      <c r="Q52" s="82">
        <v>18760</v>
      </c>
      <c r="R52" s="81">
        <f t="shared" si="8"/>
        <v>18760</v>
      </c>
      <c r="S52" s="88">
        <f t="shared" si="5"/>
        <v>8504.7990444260249</v>
      </c>
    </row>
    <row r="53" spans="1:19" s="60" customFormat="1" ht="18" customHeight="1" x14ac:dyDescent="0.25">
      <c r="A53" s="20">
        <f t="shared" si="9"/>
        <v>41</v>
      </c>
      <c r="B53" s="65">
        <v>45233403</v>
      </c>
      <c r="C53" s="60" t="s">
        <v>45</v>
      </c>
      <c r="D53" s="73" t="s">
        <v>73</v>
      </c>
      <c r="E53" s="59">
        <v>450</v>
      </c>
      <c r="F53" s="23">
        <v>59</v>
      </c>
      <c r="G53" s="59">
        <v>9000</v>
      </c>
      <c r="H53" s="75">
        <f t="shared" si="10"/>
        <v>0</v>
      </c>
      <c r="I53" s="75">
        <f t="shared" si="1"/>
        <v>0</v>
      </c>
      <c r="J53" s="84">
        <f t="shared" si="2"/>
        <v>0</v>
      </c>
      <c r="K53" s="75">
        <f t="shared" si="3"/>
        <v>0</v>
      </c>
      <c r="L53" s="84">
        <f t="shared" si="4"/>
        <v>0</v>
      </c>
      <c r="M53" s="86">
        <f t="shared" si="6"/>
        <v>0</v>
      </c>
      <c r="N53" s="84">
        <f t="shared" si="7"/>
        <v>0</v>
      </c>
      <c r="O53" s="82"/>
      <c r="P53" s="82"/>
      <c r="Q53" s="82"/>
      <c r="R53" s="81">
        <f t="shared" si="8"/>
        <v>0</v>
      </c>
      <c r="S53" s="88">
        <f t="shared" si="5"/>
        <v>0</v>
      </c>
    </row>
    <row r="54" spans="1:19" s="60" customFormat="1" ht="18" customHeight="1" x14ac:dyDescent="0.25">
      <c r="A54" s="20">
        <f t="shared" si="9"/>
        <v>42</v>
      </c>
      <c r="B54" s="65">
        <v>71214109</v>
      </c>
      <c r="C54" s="60" t="s">
        <v>46</v>
      </c>
      <c r="D54" s="73" t="s">
        <v>73</v>
      </c>
      <c r="E54" s="59">
        <v>450</v>
      </c>
      <c r="F54" s="23">
        <v>25</v>
      </c>
      <c r="G54" s="59">
        <v>5000</v>
      </c>
      <c r="H54" s="75">
        <f t="shared" si="10"/>
        <v>0</v>
      </c>
      <c r="I54" s="75">
        <f t="shared" si="1"/>
        <v>0</v>
      </c>
      <c r="J54" s="84">
        <f t="shared" si="2"/>
        <v>0</v>
      </c>
      <c r="K54" s="75">
        <f t="shared" si="3"/>
        <v>0</v>
      </c>
      <c r="L54" s="84">
        <f t="shared" si="4"/>
        <v>0</v>
      </c>
      <c r="M54" s="86">
        <f t="shared" si="6"/>
        <v>0</v>
      </c>
      <c r="N54" s="84">
        <f t="shared" si="7"/>
        <v>0</v>
      </c>
      <c r="O54" s="82"/>
      <c r="P54" s="82"/>
      <c r="Q54" s="82"/>
      <c r="R54" s="81">
        <f t="shared" si="8"/>
        <v>0</v>
      </c>
      <c r="S54" s="88">
        <f t="shared" si="5"/>
        <v>0</v>
      </c>
    </row>
    <row r="55" spans="1:19" s="60" customFormat="1" ht="18" customHeight="1" x14ac:dyDescent="0.25">
      <c r="A55" s="20"/>
      <c r="B55" s="21"/>
      <c r="D55" s="74"/>
      <c r="E55" s="74"/>
      <c r="F55" s="23"/>
      <c r="G55" s="25"/>
      <c r="H55" s="76"/>
      <c r="I55" s="79"/>
      <c r="J55" s="85"/>
      <c r="K55" s="79"/>
      <c r="L55" s="85"/>
      <c r="M55" s="87"/>
      <c r="N55" s="85"/>
      <c r="O55" s="82"/>
      <c r="P55" s="82"/>
      <c r="Q55" s="82"/>
      <c r="R55" s="81"/>
      <c r="S55" s="89"/>
    </row>
    <row r="56" spans="1:19" s="60" customFormat="1" ht="18" customHeight="1" x14ac:dyDescent="0.25">
      <c r="A56" s="20"/>
      <c r="B56" s="21"/>
      <c r="D56" s="74"/>
      <c r="E56" s="74"/>
      <c r="F56" s="23"/>
      <c r="G56" s="25"/>
      <c r="H56" s="76"/>
      <c r="I56" s="79"/>
      <c r="J56" s="85"/>
      <c r="K56" s="79"/>
      <c r="L56" s="85"/>
      <c r="M56" s="87"/>
      <c r="N56" s="85"/>
      <c r="O56" s="82"/>
      <c r="P56" s="82"/>
      <c r="Q56" s="82"/>
      <c r="R56" s="81"/>
      <c r="S56" s="89"/>
    </row>
    <row r="57" spans="1:19" s="60" customFormat="1" ht="18" customHeight="1" x14ac:dyDescent="0.25">
      <c r="A57" s="20"/>
      <c r="B57" s="21"/>
      <c r="D57" s="74"/>
      <c r="E57" s="74"/>
      <c r="F57" s="23"/>
      <c r="G57" s="25"/>
      <c r="H57" s="76"/>
      <c r="I57" s="79"/>
      <c r="J57" s="85"/>
      <c r="K57" s="79"/>
      <c r="L57" s="85"/>
      <c r="M57" s="87"/>
      <c r="N57" s="85"/>
      <c r="O57" s="82"/>
      <c r="P57" s="82"/>
      <c r="Q57" s="82"/>
      <c r="R57" s="81"/>
      <c r="S57" s="89"/>
    </row>
    <row r="58" spans="1:19" s="60" customFormat="1" ht="18" customHeight="1" x14ac:dyDescent="0.25">
      <c r="A58" s="20"/>
      <c r="B58" s="21"/>
      <c r="D58" s="74"/>
      <c r="E58" s="74"/>
      <c r="F58" s="23"/>
      <c r="G58" s="25"/>
      <c r="H58" s="76"/>
      <c r="I58" s="79"/>
      <c r="J58" s="85"/>
      <c r="K58" s="79"/>
      <c r="L58" s="85"/>
      <c r="M58" s="87"/>
      <c r="N58" s="85"/>
      <c r="O58" s="82"/>
      <c r="P58" s="82"/>
      <c r="Q58" s="82"/>
      <c r="R58" s="81"/>
      <c r="S58" s="89"/>
    </row>
    <row r="59" spans="1:19" s="60" customFormat="1" ht="18" customHeight="1" x14ac:dyDescent="0.25">
      <c r="A59" s="20"/>
      <c r="B59" s="21"/>
      <c r="C59" s="22"/>
      <c r="D59" s="74"/>
      <c r="E59" s="74"/>
      <c r="F59" s="23"/>
      <c r="G59" s="25"/>
      <c r="H59" s="76"/>
      <c r="I59" s="79"/>
      <c r="J59" s="85"/>
      <c r="K59" s="79"/>
      <c r="L59" s="85"/>
      <c r="M59" s="87"/>
      <c r="N59" s="85"/>
      <c r="O59" s="82"/>
      <c r="P59" s="82"/>
      <c r="Q59" s="82"/>
      <c r="R59" s="81"/>
      <c r="S59" s="89"/>
    </row>
    <row r="60" spans="1:19" s="61" customFormat="1" ht="18" customHeight="1" thickBot="1" x14ac:dyDescent="0.3">
      <c r="A60" s="26"/>
      <c r="B60" s="27"/>
      <c r="C60" s="28"/>
      <c r="D60" s="29"/>
      <c r="E60" s="29"/>
      <c r="F60" s="30"/>
      <c r="G60" s="31"/>
      <c r="H60" s="77"/>
      <c r="I60" s="77"/>
      <c r="J60" s="77">
        <f>SUM(J13:J59)</f>
        <v>1560906.4939378847</v>
      </c>
      <c r="K60" s="77"/>
      <c r="L60" s="77">
        <f>SUM(L13:L59)</f>
        <v>59921.526799892148</v>
      </c>
      <c r="M60" s="77">
        <f>SUM(M13:M59)</f>
        <v>1620828.0207377765</v>
      </c>
      <c r="N60" s="77"/>
      <c r="O60" s="83"/>
      <c r="P60" s="83"/>
      <c r="Q60" s="83"/>
      <c r="R60" s="80"/>
      <c r="S60" s="77">
        <f>SUM(S13:S59)</f>
        <v>1489347.1831652888</v>
      </c>
    </row>
    <row r="61" spans="1:19" s="60" customFormat="1" ht="18" customHeight="1" thickTop="1" x14ac:dyDescent="0.25">
      <c r="A61" s="20"/>
      <c r="B61" s="21"/>
      <c r="C61" s="22"/>
      <c r="D61" s="24"/>
      <c r="E61" s="24"/>
      <c r="F61" s="23"/>
      <c r="G61" s="25"/>
      <c r="H61" s="76"/>
      <c r="I61" s="79"/>
      <c r="J61" s="85"/>
      <c r="K61" s="79"/>
      <c r="L61" s="85"/>
      <c r="M61" s="87"/>
      <c r="N61" s="85"/>
      <c r="O61" s="82"/>
      <c r="P61" s="82"/>
      <c r="Q61" s="82"/>
      <c r="R61" s="78"/>
      <c r="S61" s="89"/>
    </row>
    <row r="62" spans="1:19" s="60" customFormat="1" ht="18" hidden="1" customHeight="1" thickTop="1" x14ac:dyDescent="0.25">
      <c r="A62" s="32"/>
      <c r="B62" s="11"/>
      <c r="C62" s="33"/>
      <c r="D62" s="16"/>
      <c r="E62" s="16"/>
      <c r="F62" s="34"/>
      <c r="G62" s="35"/>
      <c r="H62" s="35"/>
      <c r="I62" s="36"/>
      <c r="J62" s="36"/>
      <c r="K62" s="36"/>
      <c r="L62" s="36"/>
      <c r="M62" s="37"/>
      <c r="N62" s="38"/>
      <c r="O62" s="38"/>
      <c r="P62" s="38"/>
      <c r="Q62" s="38"/>
      <c r="R62" s="38"/>
      <c r="S62" s="39"/>
    </row>
    <row r="63" spans="1:19" s="60" customFormat="1" ht="18" hidden="1" customHeight="1" x14ac:dyDescent="0.25">
      <c r="A63" s="32"/>
      <c r="B63" s="17" t="s">
        <v>47</v>
      </c>
      <c r="C63" s="17"/>
      <c r="D63" s="16"/>
      <c r="E63" s="16"/>
      <c r="F63" s="34"/>
      <c r="G63" s="35"/>
      <c r="H63" s="35"/>
      <c r="I63" s="36"/>
      <c r="J63" s="36"/>
      <c r="K63" s="36"/>
      <c r="L63" s="36"/>
      <c r="M63" s="37"/>
      <c r="N63" s="38"/>
      <c r="O63" s="38"/>
      <c r="P63" s="38"/>
      <c r="Q63" s="38"/>
      <c r="R63" s="38"/>
      <c r="S63" s="39"/>
    </row>
    <row r="64" spans="1:19" s="60" customFormat="1" ht="18" hidden="1" customHeight="1" x14ac:dyDescent="0.25">
      <c r="A64" s="32"/>
      <c r="B64" s="11"/>
      <c r="C64" s="33"/>
      <c r="D64" s="16"/>
      <c r="E64" s="16"/>
      <c r="F64" s="34"/>
      <c r="G64" s="35"/>
      <c r="H64" s="35"/>
      <c r="I64" s="36"/>
      <c r="J64" s="36"/>
      <c r="K64" s="36"/>
      <c r="L64" s="36"/>
      <c r="M64" s="37"/>
      <c r="N64" s="38"/>
      <c r="O64" s="38"/>
      <c r="P64" s="38"/>
      <c r="Q64" s="38"/>
      <c r="R64" s="38"/>
      <c r="S64" s="39"/>
    </row>
    <row r="65" spans="1:19" s="60" customFormat="1" ht="18" hidden="1" customHeight="1" x14ac:dyDescent="0.25">
      <c r="A65" s="32">
        <f>A59+1</f>
        <v>1</v>
      </c>
      <c r="B65" s="10"/>
      <c r="C65" s="40" t="s">
        <v>48</v>
      </c>
      <c r="D65" s="16">
        <v>37712</v>
      </c>
      <c r="E65" s="16"/>
      <c r="F65" s="41">
        <v>360</v>
      </c>
      <c r="G65" s="42">
        <v>786633.66999999993</v>
      </c>
      <c r="H65" s="42"/>
      <c r="I65" s="36">
        <f t="shared" ref="I65:I79" si="11">ROUND(F65*$K$8,2)</f>
        <v>3986.05</v>
      </c>
      <c r="J65" s="36"/>
      <c r="K65" s="36">
        <f t="shared" ref="K65:K79" si="12">ROUND(G65*$K$7,2)</f>
        <v>235681.36</v>
      </c>
      <c r="L65" s="36"/>
      <c r="M65" s="37">
        <f t="shared" ref="M65:M79" si="13">I65+K65</f>
        <v>239667.40999999997</v>
      </c>
      <c r="N65" s="38" t="e">
        <f>#REF!*18</f>
        <v>#REF!</v>
      </c>
      <c r="O65" s="38" t="e">
        <f>#REF!*18</f>
        <v>#REF!</v>
      </c>
      <c r="P65" s="38" t="e">
        <f>#REF!*18</f>
        <v>#REF!</v>
      </c>
      <c r="Q65" s="38" t="e">
        <f>#REF!*18</f>
        <v>#REF!</v>
      </c>
      <c r="R65" s="38" t="e">
        <f>#REF!*18</f>
        <v>#REF!</v>
      </c>
      <c r="S65" s="39" t="e">
        <f>+IF(#REF!&gt;N65,"Mayor","Menor")</f>
        <v>#REF!</v>
      </c>
    </row>
    <row r="66" spans="1:19" s="60" customFormat="1" ht="18" hidden="1" customHeight="1" x14ac:dyDescent="0.25">
      <c r="A66" s="32">
        <f t="shared" ref="A66:A79" si="14">A65+1</f>
        <v>2</v>
      </c>
      <c r="B66" s="10"/>
      <c r="C66" s="40" t="s">
        <v>49</v>
      </c>
      <c r="D66" s="16">
        <v>38246</v>
      </c>
      <c r="E66" s="16"/>
      <c r="F66" s="41">
        <v>360</v>
      </c>
      <c r="G66" s="42">
        <v>619075.67000000004</v>
      </c>
      <c r="H66" s="42"/>
      <c r="I66" s="36">
        <f t="shared" si="11"/>
        <v>3986.05</v>
      </c>
      <c r="J66" s="36"/>
      <c r="K66" s="36">
        <f t="shared" si="12"/>
        <v>185479.72</v>
      </c>
      <c r="L66" s="36"/>
      <c r="M66" s="37">
        <f t="shared" si="13"/>
        <v>189465.77</v>
      </c>
      <c r="N66" s="38" t="e">
        <f>#REF!*18</f>
        <v>#REF!</v>
      </c>
      <c r="O66" s="38" t="e">
        <f>#REF!*18</f>
        <v>#REF!</v>
      </c>
      <c r="P66" s="38" t="e">
        <f>#REF!*18</f>
        <v>#REF!</v>
      </c>
      <c r="Q66" s="38" t="e">
        <f>#REF!*18</f>
        <v>#REF!</v>
      </c>
      <c r="R66" s="38" t="e">
        <f>#REF!*18</f>
        <v>#REF!</v>
      </c>
      <c r="S66" s="39" t="e">
        <f>+IF(#REF!&gt;N66,"Mayor","Menor")</f>
        <v>#REF!</v>
      </c>
    </row>
    <row r="67" spans="1:19" s="60" customFormat="1" ht="18" hidden="1" customHeight="1" x14ac:dyDescent="0.25">
      <c r="A67" s="32">
        <f t="shared" si="14"/>
        <v>3</v>
      </c>
      <c r="B67" s="10"/>
      <c r="C67" s="40" t="s">
        <v>50</v>
      </c>
      <c r="D67" s="16">
        <v>38353</v>
      </c>
      <c r="E67" s="16"/>
      <c r="F67" s="41">
        <v>330</v>
      </c>
      <c r="G67" s="42">
        <v>619824.27</v>
      </c>
      <c r="H67" s="42"/>
      <c r="I67" s="36">
        <f t="shared" si="11"/>
        <v>3653.88</v>
      </c>
      <c r="J67" s="36"/>
      <c r="K67" s="36">
        <f t="shared" si="12"/>
        <v>185704.01</v>
      </c>
      <c r="L67" s="36"/>
      <c r="M67" s="37">
        <f t="shared" si="13"/>
        <v>189357.89</v>
      </c>
      <c r="N67" s="38" t="e">
        <f>#REF!*18</f>
        <v>#REF!</v>
      </c>
      <c r="O67" s="38" t="e">
        <f>#REF!*18</f>
        <v>#REF!</v>
      </c>
      <c r="P67" s="38" t="e">
        <f>#REF!*18</f>
        <v>#REF!</v>
      </c>
      <c r="Q67" s="38" t="e">
        <f>#REF!*18</f>
        <v>#REF!</v>
      </c>
      <c r="R67" s="38" t="e">
        <f>#REF!*18</f>
        <v>#REF!</v>
      </c>
      <c r="S67" s="39" t="e">
        <f>+IF(#REF!&gt;N67,"Mayor","Menor")</f>
        <v>#REF!</v>
      </c>
    </row>
    <row r="68" spans="1:19" s="60" customFormat="1" ht="18" hidden="1" customHeight="1" x14ac:dyDescent="0.25">
      <c r="A68" s="32">
        <f t="shared" si="14"/>
        <v>4</v>
      </c>
      <c r="B68" s="10"/>
      <c r="C68" s="40" t="s">
        <v>51</v>
      </c>
      <c r="D68" s="16">
        <v>40310</v>
      </c>
      <c r="E68" s="16"/>
      <c r="F68" s="41">
        <v>330</v>
      </c>
      <c r="G68" s="42">
        <v>208407.06</v>
      </c>
      <c r="H68" s="42"/>
      <c r="I68" s="36">
        <f t="shared" si="11"/>
        <v>3653.88</v>
      </c>
      <c r="J68" s="36"/>
      <c r="K68" s="36">
        <f t="shared" si="12"/>
        <v>62440.32</v>
      </c>
      <c r="L68" s="36"/>
      <c r="M68" s="37">
        <f t="shared" si="13"/>
        <v>66094.2</v>
      </c>
      <c r="N68" s="38" t="e">
        <f>#REF!*18</f>
        <v>#REF!</v>
      </c>
      <c r="O68" s="38" t="e">
        <f>#REF!*18</f>
        <v>#REF!</v>
      </c>
      <c r="P68" s="38" t="e">
        <f>#REF!*18</f>
        <v>#REF!</v>
      </c>
      <c r="Q68" s="38" t="e">
        <f>#REF!*18</f>
        <v>#REF!</v>
      </c>
      <c r="R68" s="38" t="e">
        <f>#REF!*18</f>
        <v>#REF!</v>
      </c>
      <c r="S68" s="39" t="e">
        <f>+IF(#REF!&gt;N68,"Mayor","Menor")</f>
        <v>#REF!</v>
      </c>
    </row>
    <row r="69" spans="1:19" s="60" customFormat="1" ht="18" hidden="1" customHeight="1" x14ac:dyDescent="0.25">
      <c r="A69" s="32">
        <f t="shared" si="14"/>
        <v>5</v>
      </c>
      <c r="B69" s="10"/>
      <c r="C69" s="40" t="s">
        <v>52</v>
      </c>
      <c r="D69" s="16">
        <v>38540</v>
      </c>
      <c r="E69" s="16"/>
      <c r="F69" s="41">
        <v>360</v>
      </c>
      <c r="G69" s="42">
        <v>184475.51999999996</v>
      </c>
      <c r="H69" s="42"/>
      <c r="I69" s="36">
        <f t="shared" si="11"/>
        <v>3986.05</v>
      </c>
      <c r="J69" s="36"/>
      <c r="K69" s="36">
        <f t="shared" si="12"/>
        <v>55270.25</v>
      </c>
      <c r="L69" s="36"/>
      <c r="M69" s="37">
        <f t="shared" si="13"/>
        <v>59256.3</v>
      </c>
      <c r="N69" s="38" t="e">
        <f>#REF!*18</f>
        <v>#REF!</v>
      </c>
      <c r="O69" s="38" t="e">
        <f>#REF!*18</f>
        <v>#REF!</v>
      </c>
      <c r="P69" s="38" t="e">
        <f>#REF!*18</f>
        <v>#REF!</v>
      </c>
      <c r="Q69" s="38" t="e">
        <f>#REF!*18</f>
        <v>#REF!</v>
      </c>
      <c r="R69" s="38" t="e">
        <f>#REF!*18</f>
        <v>#REF!</v>
      </c>
      <c r="S69" s="39" t="e">
        <f>+IF(#REF!&gt;N69,"Mayor","Menor")</f>
        <v>#REF!</v>
      </c>
    </row>
    <row r="70" spans="1:19" s="60" customFormat="1" ht="18" hidden="1" customHeight="1" x14ac:dyDescent="0.25">
      <c r="A70" s="32">
        <f t="shared" si="14"/>
        <v>6</v>
      </c>
      <c r="B70" s="10"/>
      <c r="C70" s="40" t="s">
        <v>53</v>
      </c>
      <c r="D70" s="16">
        <v>38215</v>
      </c>
      <c r="E70" s="16"/>
      <c r="F70" s="41">
        <v>360</v>
      </c>
      <c r="G70" s="42">
        <v>145406.71999999997</v>
      </c>
      <c r="H70" s="42"/>
      <c r="I70" s="36">
        <f t="shared" si="11"/>
        <v>3986.05</v>
      </c>
      <c r="J70" s="36"/>
      <c r="K70" s="36">
        <f t="shared" si="12"/>
        <v>43564.95</v>
      </c>
      <c r="L70" s="36"/>
      <c r="M70" s="37">
        <f t="shared" si="13"/>
        <v>47551</v>
      </c>
      <c r="N70" s="38" t="e">
        <f>#REF!*18</f>
        <v>#REF!</v>
      </c>
      <c r="O70" s="38" t="e">
        <f>#REF!*18</f>
        <v>#REF!</v>
      </c>
      <c r="P70" s="38" t="e">
        <f>#REF!*18</f>
        <v>#REF!</v>
      </c>
      <c r="Q70" s="38" t="e">
        <f>#REF!*18</f>
        <v>#REF!</v>
      </c>
      <c r="R70" s="38" t="e">
        <f>#REF!*18</f>
        <v>#REF!</v>
      </c>
      <c r="S70" s="39" t="e">
        <f>+IF(#REF!&gt;N70,"Mayor","Menor")</f>
        <v>#REF!</v>
      </c>
    </row>
    <row r="71" spans="1:19" s="60" customFormat="1" ht="18" hidden="1" customHeight="1" x14ac:dyDescent="0.25">
      <c r="A71" s="32">
        <f t="shared" si="14"/>
        <v>7</v>
      </c>
      <c r="B71" s="10"/>
      <c r="C71" s="40" t="s">
        <v>54</v>
      </c>
      <c r="D71" s="16">
        <v>32762</v>
      </c>
      <c r="E71" s="16"/>
      <c r="F71" s="41">
        <v>360</v>
      </c>
      <c r="G71" s="42">
        <v>170165.82000000004</v>
      </c>
      <c r="H71" s="42"/>
      <c r="I71" s="36">
        <f t="shared" si="11"/>
        <v>3986.05</v>
      </c>
      <c r="J71" s="36"/>
      <c r="K71" s="36">
        <f t="shared" si="12"/>
        <v>50982.96</v>
      </c>
      <c r="L71" s="36"/>
      <c r="M71" s="37">
        <f t="shared" si="13"/>
        <v>54969.01</v>
      </c>
      <c r="N71" s="38" t="e">
        <f>#REF!*18</f>
        <v>#REF!</v>
      </c>
      <c r="O71" s="38" t="e">
        <f>#REF!*18</f>
        <v>#REF!</v>
      </c>
      <c r="P71" s="38" t="e">
        <f>#REF!*18</f>
        <v>#REF!</v>
      </c>
      <c r="Q71" s="38" t="e">
        <f>#REF!*18</f>
        <v>#REF!</v>
      </c>
      <c r="R71" s="38" t="e">
        <f>#REF!*18</f>
        <v>#REF!</v>
      </c>
      <c r="S71" s="39" t="e">
        <f>+IF(#REF!&gt;N71,"Mayor","Menor")</f>
        <v>#REF!</v>
      </c>
    </row>
    <row r="72" spans="1:19" s="60" customFormat="1" ht="18" hidden="1" customHeight="1" x14ac:dyDescent="0.25">
      <c r="A72" s="32">
        <f t="shared" si="14"/>
        <v>8</v>
      </c>
      <c r="B72" s="10"/>
      <c r="C72" s="40" t="s">
        <v>55</v>
      </c>
      <c r="D72" s="16">
        <v>36760</v>
      </c>
      <c r="E72" s="16"/>
      <c r="F72" s="41">
        <v>360</v>
      </c>
      <c r="G72" s="42">
        <v>171975.96</v>
      </c>
      <c r="H72" s="42"/>
      <c r="I72" s="36">
        <f t="shared" si="11"/>
        <v>3986.05</v>
      </c>
      <c r="J72" s="36"/>
      <c r="K72" s="36">
        <f t="shared" si="12"/>
        <v>51525.29</v>
      </c>
      <c r="L72" s="36"/>
      <c r="M72" s="37">
        <f t="shared" si="13"/>
        <v>55511.340000000004</v>
      </c>
      <c r="N72" s="38" t="e">
        <f>#REF!*18</f>
        <v>#REF!</v>
      </c>
      <c r="O72" s="38" t="e">
        <f>#REF!*18</f>
        <v>#REF!</v>
      </c>
      <c r="P72" s="38" t="e">
        <f>#REF!*18</f>
        <v>#REF!</v>
      </c>
      <c r="Q72" s="38" t="e">
        <f>#REF!*18</f>
        <v>#REF!</v>
      </c>
      <c r="R72" s="38" t="e">
        <f>#REF!*18</f>
        <v>#REF!</v>
      </c>
      <c r="S72" s="39" t="e">
        <f>+IF(#REF!&gt;N72,"Mayor","Menor")</f>
        <v>#REF!</v>
      </c>
    </row>
    <row r="73" spans="1:19" s="60" customFormat="1" ht="18" hidden="1" customHeight="1" x14ac:dyDescent="0.25">
      <c r="A73" s="32">
        <f t="shared" si="14"/>
        <v>9</v>
      </c>
      <c r="B73" s="10"/>
      <c r="C73" s="40" t="s">
        <v>56</v>
      </c>
      <c r="D73" s="16">
        <v>38261</v>
      </c>
      <c r="E73" s="16"/>
      <c r="F73" s="41">
        <v>360</v>
      </c>
      <c r="G73" s="42">
        <v>232259.02</v>
      </c>
      <c r="H73" s="42"/>
      <c r="I73" s="36">
        <f t="shared" si="11"/>
        <v>3986.05</v>
      </c>
      <c r="J73" s="36"/>
      <c r="K73" s="36">
        <f t="shared" si="12"/>
        <v>69586.55</v>
      </c>
      <c r="L73" s="36"/>
      <c r="M73" s="37">
        <f t="shared" si="13"/>
        <v>73572.600000000006</v>
      </c>
      <c r="N73" s="38" t="e">
        <f>#REF!*18</f>
        <v>#REF!</v>
      </c>
      <c r="O73" s="38" t="e">
        <f>#REF!*18</f>
        <v>#REF!</v>
      </c>
      <c r="P73" s="38" t="e">
        <f>#REF!*18</f>
        <v>#REF!</v>
      </c>
      <c r="Q73" s="38" t="e">
        <f>#REF!*18</f>
        <v>#REF!</v>
      </c>
      <c r="R73" s="38" t="e">
        <f>#REF!*18</f>
        <v>#REF!</v>
      </c>
      <c r="S73" s="39" t="e">
        <f>+IF(#REF!&gt;N73,"Mayor","Menor")</f>
        <v>#REF!</v>
      </c>
    </row>
    <row r="74" spans="1:19" s="60" customFormat="1" ht="18" hidden="1" customHeight="1" x14ac:dyDescent="0.25">
      <c r="A74" s="32">
        <f t="shared" si="14"/>
        <v>10</v>
      </c>
      <c r="B74" s="10"/>
      <c r="C74" s="40" t="s">
        <v>57</v>
      </c>
      <c r="D74" s="16">
        <v>38215</v>
      </c>
      <c r="E74" s="16"/>
      <c r="F74" s="41">
        <v>360</v>
      </c>
      <c r="G74" s="42">
        <v>119430.12000000002</v>
      </c>
      <c r="H74" s="42"/>
      <c r="I74" s="36">
        <f t="shared" si="11"/>
        <v>3986.05</v>
      </c>
      <c r="J74" s="36"/>
      <c r="K74" s="36">
        <f t="shared" si="12"/>
        <v>35782.160000000003</v>
      </c>
      <c r="L74" s="36"/>
      <c r="M74" s="37">
        <f t="shared" si="13"/>
        <v>39768.210000000006</v>
      </c>
      <c r="N74" s="38" t="e">
        <f>#REF!*18</f>
        <v>#REF!</v>
      </c>
      <c r="O74" s="38" t="e">
        <f>#REF!*18</f>
        <v>#REF!</v>
      </c>
      <c r="P74" s="38" t="e">
        <f>#REF!*18</f>
        <v>#REF!</v>
      </c>
      <c r="Q74" s="38" t="e">
        <f>#REF!*18</f>
        <v>#REF!</v>
      </c>
      <c r="R74" s="38" t="e">
        <f>#REF!*18</f>
        <v>#REF!</v>
      </c>
      <c r="S74" s="39" t="e">
        <f>+IF(#REF!&gt;N74,"Mayor","Menor")</f>
        <v>#REF!</v>
      </c>
    </row>
    <row r="75" spans="1:19" s="60" customFormat="1" ht="18" hidden="1" customHeight="1" x14ac:dyDescent="0.25">
      <c r="A75" s="32">
        <f t="shared" si="14"/>
        <v>11</v>
      </c>
      <c r="B75" s="10"/>
      <c r="C75" s="40" t="s">
        <v>58</v>
      </c>
      <c r="D75" s="16">
        <v>35431</v>
      </c>
      <c r="E75" s="16"/>
      <c r="F75" s="41">
        <v>360</v>
      </c>
      <c r="G75" s="42">
        <v>144592.79</v>
      </c>
      <c r="H75" s="42"/>
      <c r="I75" s="36">
        <f t="shared" si="11"/>
        <v>3986.05</v>
      </c>
      <c r="J75" s="36"/>
      <c r="K75" s="36">
        <f t="shared" si="12"/>
        <v>43321.09</v>
      </c>
      <c r="L75" s="36"/>
      <c r="M75" s="37">
        <f t="shared" si="13"/>
        <v>47307.14</v>
      </c>
      <c r="N75" s="38" t="e">
        <f>#REF!*18</f>
        <v>#REF!</v>
      </c>
      <c r="O75" s="38" t="e">
        <f>#REF!*18</f>
        <v>#REF!</v>
      </c>
      <c r="P75" s="38" t="e">
        <f>#REF!*18</f>
        <v>#REF!</v>
      </c>
      <c r="Q75" s="38" t="e">
        <f>#REF!*18</f>
        <v>#REF!</v>
      </c>
      <c r="R75" s="38" t="e">
        <f>#REF!*18</f>
        <v>#REF!</v>
      </c>
      <c r="S75" s="39" t="e">
        <f>+IF(#REF!&gt;N75,"Mayor","Menor")</f>
        <v>#REF!</v>
      </c>
    </row>
    <row r="76" spans="1:19" s="60" customFormat="1" ht="18" hidden="1" customHeight="1" x14ac:dyDescent="0.25">
      <c r="A76" s="32">
        <f t="shared" si="14"/>
        <v>12</v>
      </c>
      <c r="B76" s="10"/>
      <c r="C76" s="40" t="s">
        <v>59</v>
      </c>
      <c r="D76" s="16">
        <v>32853</v>
      </c>
      <c r="E76" s="16"/>
      <c r="F76" s="41">
        <v>360</v>
      </c>
      <c r="G76" s="42">
        <v>205711.16999999998</v>
      </c>
      <c r="H76" s="42"/>
      <c r="I76" s="36">
        <f t="shared" si="11"/>
        <v>3986.05</v>
      </c>
      <c r="J76" s="36"/>
      <c r="K76" s="36">
        <f t="shared" si="12"/>
        <v>61632.61</v>
      </c>
      <c r="L76" s="36"/>
      <c r="M76" s="37">
        <f t="shared" si="13"/>
        <v>65618.66</v>
      </c>
      <c r="N76" s="38" t="e">
        <f>#REF!*18</f>
        <v>#REF!</v>
      </c>
      <c r="O76" s="38" t="e">
        <f>#REF!*18</f>
        <v>#REF!</v>
      </c>
      <c r="P76" s="38" t="e">
        <f>#REF!*18</f>
        <v>#REF!</v>
      </c>
      <c r="Q76" s="38" t="e">
        <f>#REF!*18</f>
        <v>#REF!</v>
      </c>
      <c r="R76" s="38" t="e">
        <f>#REF!*18</f>
        <v>#REF!</v>
      </c>
      <c r="S76" s="39" t="e">
        <f>+IF(#REF!&gt;N76,"Mayor","Menor")</f>
        <v>#REF!</v>
      </c>
    </row>
    <row r="77" spans="1:19" s="60" customFormat="1" ht="18" hidden="1" customHeight="1" x14ac:dyDescent="0.25">
      <c r="A77" s="32">
        <f t="shared" si="14"/>
        <v>13</v>
      </c>
      <c r="B77" s="10"/>
      <c r="C77" s="40" t="s">
        <v>60</v>
      </c>
      <c r="D77" s="16">
        <v>37712</v>
      </c>
      <c r="E77" s="16"/>
      <c r="F77" s="41">
        <v>360</v>
      </c>
      <c r="G77" s="42">
        <v>250011.19</v>
      </c>
      <c r="H77" s="42"/>
      <c r="I77" s="36">
        <f t="shared" si="11"/>
        <v>3986.05</v>
      </c>
      <c r="J77" s="36"/>
      <c r="K77" s="36">
        <f t="shared" si="12"/>
        <v>74905.23</v>
      </c>
      <c r="L77" s="36"/>
      <c r="M77" s="37">
        <f t="shared" si="13"/>
        <v>78891.28</v>
      </c>
      <c r="N77" s="38" t="e">
        <f>#REF!*18</f>
        <v>#REF!</v>
      </c>
      <c r="O77" s="38" t="e">
        <f>#REF!*18</f>
        <v>#REF!</v>
      </c>
      <c r="P77" s="38" t="e">
        <f>#REF!*18</f>
        <v>#REF!</v>
      </c>
      <c r="Q77" s="38" t="e">
        <f>#REF!*18</f>
        <v>#REF!</v>
      </c>
      <c r="R77" s="38" t="e">
        <f>#REF!*18</f>
        <v>#REF!</v>
      </c>
      <c r="S77" s="39" t="e">
        <f>+IF(#REF!&gt;N77,"Mayor","Menor")</f>
        <v>#REF!</v>
      </c>
    </row>
    <row r="78" spans="1:19" s="60" customFormat="1" ht="18" hidden="1" customHeight="1" x14ac:dyDescent="0.25">
      <c r="A78" s="32">
        <f t="shared" si="14"/>
        <v>14</v>
      </c>
      <c r="B78" s="10"/>
      <c r="C78" s="40" t="s">
        <v>61</v>
      </c>
      <c r="D78" s="16">
        <v>39412</v>
      </c>
      <c r="E78" s="16"/>
      <c r="F78" s="41">
        <v>360</v>
      </c>
      <c r="G78" s="42">
        <v>207394.12999999998</v>
      </c>
      <c r="H78" s="42"/>
      <c r="I78" s="36">
        <f t="shared" si="11"/>
        <v>3986.05</v>
      </c>
      <c r="J78" s="36"/>
      <c r="K78" s="36">
        <f t="shared" si="12"/>
        <v>62136.84</v>
      </c>
      <c r="L78" s="36"/>
      <c r="M78" s="37">
        <f t="shared" si="13"/>
        <v>66122.89</v>
      </c>
      <c r="N78" s="38" t="e">
        <f>#REF!*18</f>
        <v>#REF!</v>
      </c>
      <c r="O78" s="38" t="e">
        <f>#REF!*18</f>
        <v>#REF!</v>
      </c>
      <c r="P78" s="38" t="e">
        <f>#REF!*18</f>
        <v>#REF!</v>
      </c>
      <c r="Q78" s="38" t="e">
        <f>#REF!*18</f>
        <v>#REF!</v>
      </c>
      <c r="R78" s="38" t="e">
        <f>#REF!*18</f>
        <v>#REF!</v>
      </c>
      <c r="S78" s="39" t="e">
        <f>+IF(#REF!&gt;N78,"Mayor","Menor")</f>
        <v>#REF!</v>
      </c>
    </row>
    <row r="79" spans="1:19" s="60" customFormat="1" ht="18" hidden="1" customHeight="1" x14ac:dyDescent="0.25">
      <c r="A79" s="32">
        <f t="shared" si="14"/>
        <v>15</v>
      </c>
      <c r="B79" s="10"/>
      <c r="C79" s="40" t="s">
        <v>62</v>
      </c>
      <c r="D79" s="16">
        <v>40637</v>
      </c>
      <c r="E79" s="16"/>
      <c r="F79" s="41">
        <v>267</v>
      </c>
      <c r="G79" s="42">
        <v>313170</v>
      </c>
      <c r="H79" s="42"/>
      <c r="I79" s="36">
        <f t="shared" si="11"/>
        <v>2956.32</v>
      </c>
      <c r="J79" s="36"/>
      <c r="K79" s="36">
        <f t="shared" si="12"/>
        <v>93828.09</v>
      </c>
      <c r="L79" s="36"/>
      <c r="M79" s="37">
        <f t="shared" si="13"/>
        <v>96784.41</v>
      </c>
      <c r="N79" s="38" t="e">
        <f>#REF!*18</f>
        <v>#REF!</v>
      </c>
      <c r="O79" s="38" t="e">
        <f>#REF!*18</f>
        <v>#REF!</v>
      </c>
      <c r="P79" s="38" t="e">
        <f>#REF!*18</f>
        <v>#REF!</v>
      </c>
      <c r="Q79" s="38" t="e">
        <f>#REF!*18</f>
        <v>#REF!</v>
      </c>
      <c r="R79" s="38" t="e">
        <f>#REF!*18</f>
        <v>#REF!</v>
      </c>
      <c r="S79" s="39" t="e">
        <f>+IF(#REF!&gt;N79,"Mayor","Menor")</f>
        <v>#REF!</v>
      </c>
    </row>
    <row r="80" spans="1:19" s="60" customFormat="1" ht="18" hidden="1" customHeight="1" x14ac:dyDescent="0.25">
      <c r="A80" s="10"/>
      <c r="B80" s="10"/>
      <c r="C80" s="40"/>
      <c r="D80" s="16"/>
      <c r="E80" s="16"/>
      <c r="F80" s="43">
        <f>SUM(F13:F79)</f>
        <v>18063</v>
      </c>
      <c r="G80" s="43">
        <f>SUM(G13:G79)</f>
        <v>5174153.1100000003</v>
      </c>
      <c r="H80" s="43"/>
      <c r="I80" s="10"/>
      <c r="J80" s="10"/>
      <c r="K80" s="10"/>
      <c r="L80" s="10"/>
      <c r="M80" s="44">
        <f>SUM(M13:M79)</f>
        <v>4611594.1514755525</v>
      </c>
      <c r="N80" s="10"/>
      <c r="O80" s="10"/>
      <c r="P80" s="10"/>
      <c r="Q80" s="10"/>
      <c r="R80" s="10"/>
      <c r="S80" s="10"/>
    </row>
    <row r="81" spans="1:19" s="60" customFormat="1" ht="18" hidden="1" customHeight="1" x14ac:dyDescent="0.25">
      <c r="A81" s="10"/>
      <c r="B81" s="10"/>
      <c r="C81" s="40"/>
      <c r="D81" s="16"/>
      <c r="E81" s="16"/>
      <c r="F81" s="45"/>
      <c r="G81" s="46"/>
      <c r="H81" s="46"/>
      <c r="I81" s="47"/>
      <c r="J81" s="47"/>
      <c r="K81" s="10"/>
      <c r="L81" s="10"/>
      <c r="M81" s="10"/>
      <c r="N81" s="10"/>
      <c r="O81" s="10"/>
      <c r="P81" s="10"/>
      <c r="Q81" s="10"/>
      <c r="R81" s="10"/>
      <c r="S81" s="10"/>
    </row>
    <row r="82" spans="1:19" s="60" customFormat="1" ht="18" hidden="1" customHeight="1" x14ac:dyDescent="0.25">
      <c r="A82" s="10"/>
      <c r="B82" s="10"/>
      <c r="C82" s="40"/>
      <c r="D82" s="16"/>
      <c r="E82" s="16"/>
      <c r="F82" s="45"/>
      <c r="G82" s="46"/>
      <c r="H82" s="46"/>
      <c r="I82" s="47"/>
      <c r="J82" s="47"/>
      <c r="K82" s="10"/>
      <c r="L82" s="10"/>
      <c r="M82" s="10"/>
      <c r="N82" s="10"/>
      <c r="O82" s="10"/>
      <c r="P82" s="10"/>
      <c r="Q82" s="10"/>
      <c r="R82" s="10"/>
      <c r="S82" s="10"/>
    </row>
    <row r="83" spans="1:19" s="60" customFormat="1" ht="18" hidden="1" customHeight="1" x14ac:dyDescent="0.25">
      <c r="A83" s="10"/>
      <c r="B83" s="10"/>
      <c r="C83" s="40"/>
      <c r="D83" s="16"/>
      <c r="E83" s="16"/>
      <c r="F83" s="45"/>
      <c r="G83" s="46"/>
      <c r="H83" s="46"/>
      <c r="I83" s="47"/>
      <c r="J83" s="47"/>
      <c r="K83" s="10"/>
      <c r="L83" s="10"/>
      <c r="M83" s="10"/>
      <c r="N83" s="10"/>
      <c r="O83" s="10"/>
      <c r="P83" s="10"/>
      <c r="Q83" s="10"/>
      <c r="R83" s="10"/>
      <c r="S83" s="10"/>
    </row>
    <row r="84" spans="1:19" s="60" customFormat="1" ht="18" hidden="1" customHeight="1" x14ac:dyDescent="0.25">
      <c r="A84" s="10"/>
      <c r="B84" s="10"/>
      <c r="C84" s="40"/>
      <c r="D84" s="16"/>
      <c r="E84" s="16"/>
      <c r="F84" s="45"/>
      <c r="G84" s="46"/>
      <c r="H84" s="46"/>
      <c r="I84" s="47"/>
      <c r="J84" s="47"/>
      <c r="K84" s="10"/>
      <c r="L84" s="10"/>
      <c r="M84" s="10"/>
      <c r="N84" s="10"/>
      <c r="O84" s="10"/>
      <c r="P84" s="10"/>
      <c r="Q84" s="10"/>
      <c r="R84" s="10"/>
      <c r="S84" s="10"/>
    </row>
    <row r="85" spans="1:19" s="60" customFormat="1" ht="18" hidden="1" customHeight="1" x14ac:dyDescent="0.25">
      <c r="A85" s="10"/>
      <c r="B85" s="10"/>
      <c r="C85" s="40"/>
      <c r="D85" s="16"/>
      <c r="E85" s="16"/>
      <c r="F85" s="45"/>
      <c r="G85" s="46"/>
      <c r="H85" s="46"/>
      <c r="I85" s="47"/>
      <c r="J85" s="47"/>
      <c r="K85" s="10"/>
      <c r="L85" s="10"/>
      <c r="M85" s="10"/>
      <c r="N85" s="10"/>
      <c r="O85" s="10"/>
      <c r="P85" s="10"/>
      <c r="Q85" s="10"/>
      <c r="R85" s="10"/>
      <c r="S85" s="10"/>
    </row>
    <row r="86" spans="1:19" s="60" customFormat="1" ht="18" hidden="1" customHeight="1" x14ac:dyDescent="0.25">
      <c r="A86" s="10"/>
      <c r="B86" s="10"/>
      <c r="C86" s="40"/>
      <c r="D86" s="16"/>
      <c r="E86" s="16"/>
      <c r="F86" s="45"/>
      <c r="G86" s="46"/>
      <c r="H86" s="46"/>
      <c r="I86" s="47"/>
      <c r="J86" s="47"/>
      <c r="K86" s="10"/>
      <c r="L86" s="10"/>
      <c r="M86" s="10"/>
      <c r="N86" s="10"/>
      <c r="O86" s="10"/>
      <c r="P86" s="10"/>
      <c r="Q86" s="10"/>
      <c r="R86" s="10"/>
      <c r="S86" s="10"/>
    </row>
    <row r="87" spans="1:19" s="60" customFormat="1" ht="18" hidden="1" customHeight="1" x14ac:dyDescent="0.25">
      <c r="A87" s="10"/>
      <c r="B87" s="10"/>
      <c r="C87" s="40"/>
      <c r="D87" s="16"/>
      <c r="E87" s="16"/>
      <c r="F87" s="45"/>
      <c r="G87" s="46"/>
      <c r="H87" s="46"/>
      <c r="I87" s="47"/>
      <c r="J87" s="47"/>
      <c r="K87" s="10"/>
      <c r="L87" s="10"/>
      <c r="M87" s="10"/>
      <c r="N87" s="10"/>
      <c r="O87" s="10"/>
      <c r="P87" s="10"/>
      <c r="Q87" s="10"/>
      <c r="R87" s="10"/>
      <c r="S87" s="10"/>
    </row>
    <row r="88" spans="1:19" s="60" customFormat="1" ht="18" hidden="1" customHeight="1" x14ac:dyDescent="0.25">
      <c r="A88" s="10"/>
      <c r="B88" s="10"/>
      <c r="C88" s="40"/>
      <c r="D88" s="16"/>
      <c r="E88" s="16"/>
      <c r="F88" s="45"/>
      <c r="G88" s="46"/>
      <c r="H88" s="46"/>
      <c r="I88" s="47"/>
      <c r="J88" s="47"/>
      <c r="K88" s="10"/>
      <c r="L88" s="10"/>
      <c r="M88" s="10"/>
      <c r="N88" s="10"/>
      <c r="O88" s="10"/>
      <c r="P88" s="10"/>
      <c r="Q88" s="10"/>
      <c r="R88" s="10"/>
      <c r="S88" s="10"/>
    </row>
    <row r="89" spans="1:19" s="60" customFormat="1" ht="18" hidden="1" customHeight="1" x14ac:dyDescent="0.25">
      <c r="A89" s="10"/>
      <c r="B89" s="10"/>
      <c r="C89" s="40"/>
      <c r="D89" s="16"/>
      <c r="E89" s="16"/>
      <c r="F89" s="45"/>
      <c r="G89" s="46"/>
      <c r="H89" s="46"/>
      <c r="I89" s="47"/>
      <c r="J89" s="47"/>
      <c r="K89" s="10"/>
      <c r="L89" s="10"/>
      <c r="M89" s="10"/>
      <c r="N89" s="10"/>
      <c r="O89" s="10"/>
      <c r="P89" s="10"/>
      <c r="Q89" s="10"/>
      <c r="R89" s="10"/>
      <c r="S89" s="10"/>
    </row>
    <row r="90" spans="1:19" s="60" customFormat="1" ht="18" hidden="1" customHeight="1" x14ac:dyDescent="0.25">
      <c r="A90" s="10"/>
      <c r="B90" s="10"/>
      <c r="C90" s="40"/>
      <c r="D90" s="16"/>
      <c r="E90" s="16"/>
      <c r="F90" s="45"/>
      <c r="G90" s="46"/>
      <c r="H90" s="46"/>
      <c r="I90" s="47"/>
      <c r="J90" s="47"/>
      <c r="K90" s="10"/>
      <c r="L90" s="10"/>
      <c r="M90" s="10"/>
      <c r="N90" s="10"/>
      <c r="O90" s="10"/>
      <c r="P90" s="10"/>
      <c r="Q90" s="10"/>
      <c r="R90" s="10"/>
      <c r="S90" s="10"/>
    </row>
    <row r="91" spans="1:19" s="60" customFormat="1" ht="18" hidden="1" customHeight="1" x14ac:dyDescent="0.25">
      <c r="A91" s="10"/>
      <c r="B91" s="10"/>
      <c r="C91" s="40"/>
      <c r="D91" s="16"/>
      <c r="E91" s="16"/>
      <c r="F91" s="45"/>
      <c r="G91" s="46"/>
      <c r="H91" s="46"/>
      <c r="I91" s="47"/>
      <c r="J91" s="47"/>
      <c r="K91" s="10"/>
      <c r="L91" s="10"/>
      <c r="M91" s="10"/>
      <c r="N91" s="10"/>
      <c r="O91" s="10"/>
      <c r="P91" s="10"/>
      <c r="Q91" s="10"/>
      <c r="R91" s="10"/>
      <c r="S91" s="10"/>
    </row>
    <row r="92" spans="1:19" s="60" customFormat="1" ht="18" hidden="1" customHeight="1" x14ac:dyDescent="0.25">
      <c r="A92" s="10"/>
      <c r="B92" s="10"/>
      <c r="C92" s="40"/>
      <c r="D92" s="16"/>
      <c r="E92" s="16"/>
      <c r="F92" s="45"/>
      <c r="G92" s="46"/>
      <c r="H92" s="46"/>
      <c r="I92" s="47"/>
      <c r="J92" s="47"/>
      <c r="K92" s="10"/>
      <c r="L92" s="10"/>
      <c r="M92" s="10"/>
      <c r="N92" s="10"/>
      <c r="O92" s="10"/>
      <c r="P92" s="10"/>
      <c r="Q92" s="10"/>
      <c r="R92" s="10"/>
      <c r="S92" s="10"/>
    </row>
    <row r="93" spans="1:19" s="60" customFormat="1" ht="18" hidden="1" customHeight="1" x14ac:dyDescent="0.25">
      <c r="A93" s="10"/>
      <c r="B93" s="10"/>
      <c r="C93" s="40"/>
      <c r="D93" s="16"/>
      <c r="E93" s="16"/>
      <c r="F93" s="45"/>
      <c r="G93" s="46"/>
      <c r="H93" s="46"/>
      <c r="I93" s="47"/>
      <c r="J93" s="47"/>
      <c r="K93" s="10"/>
      <c r="L93" s="10"/>
      <c r="M93" s="10"/>
      <c r="N93" s="10"/>
      <c r="O93" s="10"/>
      <c r="P93" s="10"/>
      <c r="Q93" s="10"/>
      <c r="R93" s="10"/>
      <c r="S93" s="10"/>
    </row>
    <row r="94" spans="1:19" s="60" customFormat="1" ht="18" hidden="1" customHeight="1" x14ac:dyDescent="0.25">
      <c r="A94" s="10"/>
      <c r="B94" s="10"/>
      <c r="C94" s="40"/>
      <c r="D94" s="16"/>
      <c r="E94" s="16"/>
      <c r="F94" s="45"/>
      <c r="G94" s="46"/>
      <c r="H94" s="46"/>
      <c r="I94" s="47"/>
      <c r="J94" s="47"/>
      <c r="K94" s="10"/>
      <c r="L94" s="10"/>
      <c r="M94" s="10"/>
      <c r="N94" s="10"/>
      <c r="O94" s="10"/>
      <c r="P94" s="10"/>
      <c r="Q94" s="10"/>
      <c r="R94" s="10"/>
      <c r="S94" s="10"/>
    </row>
    <row r="95" spans="1:19" s="60" customFormat="1" ht="18" hidden="1" customHeight="1" x14ac:dyDescent="0.25">
      <c r="A95" s="10"/>
      <c r="B95" s="10"/>
      <c r="C95" s="40"/>
      <c r="D95" s="16"/>
      <c r="E95" s="16"/>
      <c r="F95" s="45"/>
      <c r="G95" s="46"/>
      <c r="H95" s="46"/>
      <c r="I95" s="47"/>
      <c r="J95" s="47"/>
      <c r="K95" s="10"/>
      <c r="L95" s="10"/>
      <c r="M95" s="10"/>
      <c r="N95" s="10"/>
      <c r="O95" s="10"/>
      <c r="P95" s="10"/>
      <c r="Q95" s="10"/>
      <c r="R95" s="10"/>
      <c r="S95" s="10"/>
    </row>
    <row r="96" spans="1:19" s="60" customFormat="1" ht="18" hidden="1" customHeight="1" x14ac:dyDescent="0.25">
      <c r="A96" s="10"/>
      <c r="B96" s="10"/>
      <c r="C96" s="40"/>
      <c r="D96" s="16"/>
      <c r="E96" s="16"/>
      <c r="F96" s="45"/>
      <c r="G96" s="46"/>
      <c r="H96" s="46"/>
      <c r="I96" s="47"/>
      <c r="J96" s="47"/>
      <c r="K96" s="10"/>
      <c r="L96" s="10"/>
      <c r="M96" s="10"/>
      <c r="N96" s="10"/>
      <c r="O96" s="10"/>
      <c r="P96" s="10"/>
      <c r="Q96" s="10"/>
      <c r="R96" s="10"/>
      <c r="S96" s="10"/>
    </row>
    <row r="97" spans="1:19" s="60" customFormat="1" ht="18" hidden="1" customHeight="1" x14ac:dyDescent="0.25">
      <c r="A97" s="10"/>
      <c r="B97" s="10"/>
      <c r="C97" s="40"/>
      <c r="D97" s="16"/>
      <c r="E97" s="16"/>
      <c r="F97" s="45"/>
      <c r="G97" s="46"/>
      <c r="H97" s="46"/>
      <c r="I97" s="47"/>
      <c r="J97" s="47"/>
      <c r="K97" s="10"/>
      <c r="L97" s="10"/>
      <c r="M97" s="10"/>
      <c r="N97" s="10"/>
      <c r="O97" s="10"/>
      <c r="P97" s="10"/>
      <c r="Q97" s="10"/>
      <c r="R97" s="10"/>
      <c r="S97" s="10"/>
    </row>
    <row r="98" spans="1:19" s="60" customFormat="1" ht="18" hidden="1" customHeight="1" x14ac:dyDescent="0.25">
      <c r="A98" s="10"/>
      <c r="B98" s="10"/>
      <c r="C98" s="40"/>
      <c r="D98" s="16"/>
      <c r="E98" s="16"/>
      <c r="F98" s="45"/>
      <c r="G98" s="46"/>
      <c r="H98" s="46"/>
      <c r="I98" s="47"/>
      <c r="J98" s="47"/>
      <c r="K98" s="10"/>
      <c r="L98" s="10"/>
      <c r="M98" s="10"/>
      <c r="N98" s="10"/>
      <c r="O98" s="10"/>
      <c r="P98" s="10"/>
      <c r="Q98" s="10"/>
      <c r="R98" s="10"/>
      <c r="S98" s="10"/>
    </row>
    <row r="99" spans="1:19" s="60" customFormat="1" ht="18" hidden="1" customHeight="1" x14ac:dyDescent="0.25">
      <c r="A99" s="10"/>
      <c r="B99" s="10"/>
      <c r="C99" s="40"/>
      <c r="D99" s="16"/>
      <c r="E99" s="16"/>
      <c r="F99" s="45"/>
      <c r="G99" s="46"/>
      <c r="H99" s="46"/>
      <c r="I99" s="47"/>
      <c r="J99" s="47"/>
      <c r="K99" s="10"/>
      <c r="L99" s="10"/>
      <c r="M99" s="10"/>
      <c r="N99" s="10"/>
      <c r="O99" s="10"/>
      <c r="P99" s="10"/>
      <c r="Q99" s="10"/>
      <c r="R99" s="10"/>
      <c r="S99" s="10"/>
    </row>
    <row r="100" spans="1:19" s="60" customFormat="1" ht="18" hidden="1" customHeight="1" x14ac:dyDescent="0.25">
      <c r="A100" s="10"/>
      <c r="B100" s="10"/>
      <c r="C100" s="40"/>
      <c r="D100" s="16"/>
      <c r="E100" s="16"/>
      <c r="F100" s="45"/>
      <c r="G100" s="46"/>
      <c r="H100" s="46"/>
      <c r="I100" s="47"/>
      <c r="J100" s="47"/>
      <c r="K100" s="10"/>
      <c r="L100" s="10"/>
      <c r="M100" s="10"/>
      <c r="N100" s="10"/>
      <c r="O100" s="10"/>
      <c r="P100" s="10"/>
      <c r="Q100" s="10"/>
      <c r="R100" s="10"/>
      <c r="S100" s="10"/>
    </row>
    <row r="101" spans="1:19" s="60" customFormat="1" ht="18" hidden="1" customHeight="1" x14ac:dyDescent="0.25">
      <c r="A101" s="10"/>
      <c r="B101" s="10"/>
      <c r="C101" s="40"/>
      <c r="D101" s="16"/>
      <c r="E101" s="16"/>
      <c r="F101" s="45"/>
      <c r="G101" s="46"/>
      <c r="H101" s="46"/>
      <c r="I101" s="47"/>
      <c r="J101" s="47"/>
      <c r="K101" s="10"/>
      <c r="L101" s="10"/>
      <c r="M101" s="10"/>
      <c r="N101" s="10"/>
      <c r="O101" s="10"/>
      <c r="P101" s="10"/>
      <c r="Q101" s="10"/>
      <c r="R101" s="10"/>
      <c r="S101" s="10"/>
    </row>
    <row r="102" spans="1:19" s="60" customFormat="1" ht="18" hidden="1" customHeight="1" x14ac:dyDescent="0.25">
      <c r="A102" s="10"/>
      <c r="B102" s="10"/>
      <c r="C102" s="40"/>
      <c r="D102" s="16"/>
      <c r="E102" s="16"/>
      <c r="F102" s="45"/>
      <c r="G102" s="46"/>
      <c r="H102" s="46"/>
      <c r="I102" s="47"/>
      <c r="J102" s="47"/>
      <c r="K102" s="10"/>
      <c r="L102" s="10"/>
      <c r="M102" s="10"/>
      <c r="N102" s="10"/>
      <c r="O102" s="10"/>
      <c r="P102" s="10"/>
      <c r="Q102" s="10"/>
      <c r="R102" s="10"/>
      <c r="S102" s="10"/>
    </row>
    <row r="103" spans="1:19" s="60" customFormat="1" ht="18" hidden="1" customHeight="1" x14ac:dyDescent="0.25">
      <c r="A103" s="10"/>
      <c r="B103" s="10"/>
      <c r="C103" s="10"/>
      <c r="D103" s="16"/>
      <c r="E103" s="16"/>
      <c r="F103" s="48"/>
      <c r="G103" s="49"/>
      <c r="H103" s="49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</row>
    <row r="104" spans="1:19" s="60" customFormat="1" ht="18" hidden="1" customHeight="1" x14ac:dyDescent="0.25">
      <c r="A104" s="10"/>
      <c r="B104" s="10"/>
      <c r="C104" s="10"/>
      <c r="D104" s="16"/>
      <c r="E104" s="16"/>
      <c r="F104" s="48"/>
      <c r="G104" s="49"/>
      <c r="H104" s="49"/>
      <c r="I104" s="47"/>
      <c r="J104" s="47"/>
      <c r="K104" s="10"/>
      <c r="L104" s="10"/>
      <c r="M104" s="10"/>
      <c r="N104" s="10"/>
      <c r="O104" s="10"/>
      <c r="P104" s="10"/>
      <c r="Q104" s="10"/>
      <c r="R104" s="10"/>
      <c r="S104" s="10"/>
    </row>
    <row r="105" spans="1:19" s="60" customFormat="1" ht="18" hidden="1" customHeight="1" x14ac:dyDescent="0.25">
      <c r="A105" s="10"/>
      <c r="B105" s="10"/>
      <c r="C105" s="10"/>
      <c r="D105" s="16"/>
      <c r="E105" s="16"/>
      <c r="F105" s="48"/>
      <c r="G105" s="49"/>
      <c r="H105" s="49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</row>
    <row r="106" spans="1:19" s="60" customFormat="1" ht="18" hidden="1" customHeight="1" x14ac:dyDescent="0.25">
      <c r="A106" s="10"/>
      <c r="B106" s="10"/>
      <c r="C106" s="10"/>
      <c r="D106" s="16"/>
      <c r="E106" s="16"/>
      <c r="F106" s="48"/>
      <c r="G106" s="49"/>
      <c r="H106" s="49"/>
      <c r="I106" s="47"/>
      <c r="J106" s="47"/>
      <c r="K106" s="10"/>
      <c r="L106" s="10"/>
      <c r="M106" s="10"/>
      <c r="N106" s="10"/>
      <c r="O106" s="10"/>
      <c r="P106" s="10"/>
      <c r="Q106" s="10"/>
      <c r="R106" s="10"/>
      <c r="S106" s="10"/>
    </row>
    <row r="107" spans="1:19" s="60" customFormat="1" ht="18" hidden="1" customHeight="1" x14ac:dyDescent="0.25">
      <c r="A107" s="10"/>
      <c r="B107" s="10"/>
      <c r="C107" s="10"/>
      <c r="D107" s="16"/>
      <c r="E107" s="16"/>
      <c r="F107" s="48"/>
      <c r="G107" s="49"/>
      <c r="H107" s="49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</row>
    <row r="108" spans="1:19" s="60" customFormat="1" ht="18" hidden="1" customHeight="1" x14ac:dyDescent="0.25">
      <c r="A108" s="10"/>
      <c r="B108" s="10"/>
      <c r="C108" s="10"/>
      <c r="D108" s="16"/>
      <c r="E108" s="16"/>
      <c r="F108" s="48"/>
      <c r="G108" s="49"/>
      <c r="H108" s="49"/>
      <c r="I108" s="47"/>
      <c r="J108" s="47"/>
      <c r="K108" s="10"/>
      <c r="L108" s="10"/>
      <c r="M108" s="10"/>
      <c r="N108" s="10"/>
      <c r="O108" s="10"/>
      <c r="P108" s="10"/>
      <c r="Q108" s="10"/>
      <c r="R108" s="10"/>
      <c r="S108" s="10"/>
    </row>
    <row r="109" spans="1:19" s="60" customFormat="1" ht="18" hidden="1" customHeight="1" x14ac:dyDescent="0.25">
      <c r="A109" s="10"/>
      <c r="B109" s="10"/>
      <c r="C109" s="10"/>
      <c r="D109" s="16"/>
      <c r="E109" s="16"/>
      <c r="F109" s="48"/>
      <c r="G109" s="49"/>
      <c r="H109" s="49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</row>
    <row r="110" spans="1:19" s="60" customFormat="1" ht="18" hidden="1" customHeight="1" x14ac:dyDescent="0.25">
      <c r="A110" s="10"/>
      <c r="B110" s="10"/>
      <c r="C110" s="10"/>
      <c r="D110" s="16"/>
      <c r="E110" s="16"/>
      <c r="F110" s="48"/>
      <c r="G110" s="49"/>
      <c r="H110" s="49"/>
      <c r="I110" s="47"/>
      <c r="J110" s="47"/>
      <c r="K110" s="10"/>
      <c r="L110" s="10"/>
      <c r="M110" s="10"/>
      <c r="N110" s="10"/>
      <c r="O110" s="10"/>
      <c r="P110" s="10"/>
      <c r="Q110" s="10"/>
      <c r="R110" s="10"/>
      <c r="S110" s="10"/>
    </row>
    <row r="111" spans="1:19" s="60" customFormat="1" ht="18" hidden="1" customHeight="1" x14ac:dyDescent="0.25">
      <c r="A111" s="10"/>
      <c r="B111" s="10"/>
      <c r="C111" s="10"/>
      <c r="D111" s="16"/>
      <c r="E111" s="16"/>
      <c r="F111" s="48"/>
      <c r="G111" s="49"/>
      <c r="H111" s="49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</row>
    <row r="112" spans="1:19" s="60" customFormat="1" ht="18" hidden="1" customHeight="1" x14ac:dyDescent="0.25">
      <c r="A112" s="10"/>
      <c r="B112" s="10"/>
      <c r="C112" s="10"/>
      <c r="D112" s="16"/>
      <c r="E112" s="16"/>
      <c r="F112" s="48"/>
      <c r="G112" s="49"/>
      <c r="H112" s="49"/>
      <c r="I112" s="47"/>
      <c r="J112" s="47"/>
      <c r="K112" s="10"/>
      <c r="L112" s="10"/>
      <c r="M112" s="10"/>
      <c r="N112" s="10"/>
      <c r="O112" s="10"/>
      <c r="P112" s="10"/>
      <c r="Q112" s="10"/>
      <c r="R112" s="10"/>
      <c r="S112" s="10"/>
    </row>
    <row r="113" spans="1:19" s="60" customFormat="1" ht="18" hidden="1" customHeight="1" x14ac:dyDescent="0.25">
      <c r="A113" s="10"/>
      <c r="B113" s="10"/>
      <c r="C113" s="10"/>
      <c r="D113" s="16"/>
      <c r="E113" s="16"/>
      <c r="F113" s="48"/>
      <c r="G113" s="49"/>
      <c r="H113" s="49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</row>
    <row r="114" spans="1:19" s="60" customFormat="1" ht="18" hidden="1" customHeight="1" x14ac:dyDescent="0.25">
      <c r="A114" s="10"/>
      <c r="B114" s="10"/>
      <c r="C114" s="10"/>
      <c r="D114" s="16"/>
      <c r="E114" s="16"/>
      <c r="F114" s="48"/>
      <c r="G114" s="49"/>
      <c r="H114" s="49"/>
      <c r="I114" s="47"/>
      <c r="J114" s="47"/>
      <c r="K114" s="10"/>
      <c r="L114" s="10"/>
      <c r="M114" s="10"/>
      <c r="N114" s="10"/>
      <c r="O114" s="10"/>
      <c r="P114" s="10"/>
      <c r="Q114" s="10"/>
      <c r="R114" s="10"/>
      <c r="S114" s="10"/>
    </row>
    <row r="115" spans="1:19" s="60" customFormat="1" ht="18" hidden="1" customHeight="1" x14ac:dyDescent="0.25">
      <c r="A115" s="10"/>
      <c r="B115" s="10"/>
      <c r="C115" s="10"/>
      <c r="D115" s="16"/>
      <c r="E115" s="16"/>
      <c r="F115" s="48"/>
      <c r="G115" s="49"/>
      <c r="H115" s="49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</row>
    <row r="116" spans="1:19" s="60" customFormat="1" ht="18" hidden="1" customHeight="1" x14ac:dyDescent="0.25">
      <c r="A116" s="10"/>
      <c r="B116" s="10"/>
      <c r="C116" s="10"/>
      <c r="D116" s="16"/>
      <c r="E116" s="16"/>
      <c r="F116" s="48"/>
      <c r="G116" s="49"/>
      <c r="H116" s="49"/>
      <c r="I116" s="47"/>
      <c r="J116" s="47"/>
      <c r="K116" s="10"/>
      <c r="L116" s="10"/>
      <c r="M116" s="10"/>
      <c r="N116" s="10"/>
      <c r="O116" s="10"/>
      <c r="P116" s="10"/>
      <c r="Q116" s="10"/>
      <c r="R116" s="10"/>
      <c r="S116" s="10"/>
    </row>
    <row r="117" spans="1:19" s="60" customFormat="1" ht="18" hidden="1" customHeight="1" x14ac:dyDescent="0.25">
      <c r="A117" s="10"/>
      <c r="B117" s="10"/>
      <c r="C117" s="10"/>
      <c r="D117" s="16"/>
      <c r="E117" s="16"/>
      <c r="F117" s="48"/>
      <c r="G117" s="49"/>
      <c r="H117" s="49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</row>
    <row r="118" spans="1:19" s="60" customFormat="1" ht="18" hidden="1" customHeight="1" x14ac:dyDescent="0.25">
      <c r="A118" s="10"/>
      <c r="B118" s="10"/>
      <c r="C118" s="10"/>
      <c r="D118" s="16"/>
      <c r="E118" s="16"/>
      <c r="F118" s="48"/>
      <c r="G118" s="49"/>
      <c r="H118" s="49"/>
      <c r="I118" s="47"/>
      <c r="J118" s="47"/>
      <c r="K118" s="10"/>
      <c r="L118" s="10"/>
      <c r="M118" s="10"/>
      <c r="N118" s="10"/>
      <c r="O118" s="10"/>
      <c r="P118" s="10"/>
      <c r="Q118" s="10"/>
      <c r="R118" s="10"/>
      <c r="S118" s="10"/>
    </row>
  </sheetData>
  <mergeCells count="5">
    <mergeCell ref="A3:S3"/>
    <mergeCell ref="A7:B7"/>
    <mergeCell ref="A8:B8"/>
    <mergeCell ref="A9:B9"/>
    <mergeCell ref="A6:B6"/>
  </mergeCells>
  <dataValidations count="2">
    <dataValidation type="list" allowBlank="1" showInputMessage="1" showErrorMessage="1" sqref="C8" xr:uid="{00000000-0002-0000-0200-000000000000}">
      <formula1>"10%, 8%, 5%"</formula1>
    </dataValidation>
    <dataValidation type="list" allowBlank="1" showInputMessage="1" showErrorMessage="1" sqref="D13:D59 E55:E59" xr:uid="{B03D7AA7-1D13-44E4-AF8B-0154F5ED56D0}">
      <formula1>"Sí,No"</formula1>
    </dataValidation>
  </dataValidations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CALCULO PTU</vt:lpstr>
      <vt:lpstr>Codigos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tuplantillaexcel</dc:creator>
  <cp:lastModifiedBy>JOSE ANTONIO CENOBIO RAMIREZ</cp:lastModifiedBy>
  <cp:lastPrinted>2017-03-28T18:41:21Z</cp:lastPrinted>
  <dcterms:created xsi:type="dcterms:W3CDTF">2016-08-23T19:31:39Z</dcterms:created>
  <dcterms:modified xsi:type="dcterms:W3CDTF">2026-04-13T20:42:15Z</dcterms:modified>
</cp:coreProperties>
</file>